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彭旭\Desktop\生环局绩效评价(1)\"/>
    </mc:Choice>
  </mc:AlternateContent>
  <xr:revisionPtr revIDLastSave="0" documentId="13_ncr:1_{4E6F2FC8-43F9-4431-BCAA-F70DF1B32B2E}" xr6:coauthVersionLast="47" xr6:coauthVersionMax="47" xr10:uidLastSave="{00000000-0000-0000-0000-000000000000}"/>
  <bookViews>
    <workbookView xWindow="-90" yWindow="0" windowWidth="12980" windowHeight="13770" activeTab="1" xr2:uid="{00000000-000D-0000-FFFF-FFFF00000000}"/>
  </bookViews>
  <sheets>
    <sheet name="收支汇总表" sheetId="3" r:id="rId1"/>
    <sheet name="目标完成情况" sheetId="10" r:id="rId2"/>
    <sheet name="指标体系" sheetId="5" r:id="rId3"/>
  </sheets>
  <definedNames>
    <definedName name="_xlnm.Print_Area" localSheetId="1">目标完成情况!$A$1:$E$36</definedName>
    <definedName name="_xlnm.Print_Area" localSheetId="0">收支汇总表!$A$1:$F$10</definedName>
    <definedName name="_xlnm.Print_Area" localSheetId="2">指标体系!$A$1:$I$40</definedName>
    <definedName name="_xlnm.Print_Titles" localSheetId="0">收支汇总表!$1:$5</definedName>
    <definedName name="_xlnm.Print_Titles" localSheetId="2">指标体系!$1:$3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5" l="1"/>
  <c r="G39" i="5"/>
  <c r="G38" i="5"/>
  <c r="G37" i="5"/>
  <c r="G36" i="5"/>
  <c r="G35" i="5"/>
  <c r="G34" i="5"/>
  <c r="G33" i="5"/>
  <c r="G32" i="5"/>
  <c r="G31" i="5"/>
  <c r="G29" i="5"/>
  <c r="G28" i="5"/>
  <c r="G27" i="5"/>
  <c r="G26" i="5"/>
  <c r="G24" i="5"/>
  <c r="G23" i="5"/>
  <c r="G21" i="5"/>
  <c r="G20" i="5"/>
  <c r="G18" i="5"/>
  <c r="G17" i="5"/>
  <c r="G15" i="5"/>
  <c r="G14" i="5"/>
  <c r="G13" i="5"/>
  <c r="G12" i="5"/>
  <c r="G11" i="5"/>
  <c r="G10" i="5"/>
  <c r="G4" i="5"/>
  <c r="G6" i="5"/>
  <c r="G25" i="5"/>
  <c r="H40" i="5" l="1"/>
  <c r="G22" i="5"/>
  <c r="G16" i="5"/>
  <c r="G30" i="5"/>
  <c r="G5" i="5"/>
  <c r="G7" i="5"/>
  <c r="G8" i="5"/>
  <c r="G9" i="5"/>
  <c r="F10" i="3"/>
  <c r="D40" i="5"/>
  <c r="A10" i="10"/>
  <c r="A8" i="10"/>
  <c r="A6" i="10"/>
  <c r="F9" i="3"/>
  <c r="C10" i="3"/>
  <c r="C9" i="3"/>
  <c r="F6" i="3"/>
  <c r="G40" i="5" l="1"/>
</calcChain>
</file>

<file path=xl/sharedStrings.xml><?xml version="1.0" encoding="utf-8"?>
<sst xmlns="http://schemas.openxmlformats.org/spreadsheetml/2006/main" count="239" uniqueCount="207">
  <si>
    <r>
      <rPr>
        <sz val="12"/>
        <rFont val="黑体"/>
        <family val="3"/>
        <charset val="134"/>
      </rPr>
      <t>附件</t>
    </r>
    <r>
      <rPr>
        <sz val="12"/>
        <rFont val="Times New Roman"/>
        <family val="1"/>
      </rPr>
      <t>1</t>
    </r>
  </si>
  <si>
    <t>单位：元</t>
  </si>
  <si>
    <t>收入</t>
  </si>
  <si>
    <t>支出</t>
  </si>
  <si>
    <t>凭证</t>
  </si>
  <si>
    <t>项目</t>
  </si>
  <si>
    <t>金额</t>
  </si>
  <si>
    <t>指标说明</t>
  </si>
  <si>
    <t>一级指标</t>
  </si>
  <si>
    <t>二级指标</t>
  </si>
  <si>
    <t>三级
指标</t>
  </si>
  <si>
    <t>分值</t>
  </si>
  <si>
    <t>指标解释</t>
  </si>
  <si>
    <t>得分</t>
  </si>
  <si>
    <t>扣分</t>
  </si>
  <si>
    <t>扣分理由</t>
  </si>
  <si>
    <r>
      <rPr>
        <sz val="12"/>
        <rFont val="仿宋"/>
        <family val="3"/>
        <charset val="134"/>
      </rPr>
      <t>产出
（</t>
    </r>
    <r>
      <rPr>
        <sz val="12"/>
        <rFont val="Times New Roman"/>
        <family val="1"/>
      </rPr>
      <t>30</t>
    </r>
    <r>
      <rPr>
        <sz val="12"/>
        <rFont val="仿宋"/>
        <family val="3"/>
        <charset val="134"/>
      </rPr>
      <t>分）</t>
    </r>
  </si>
  <si>
    <t>绩效指标</t>
    <phoneticPr fontId="19" type="noConversion"/>
  </si>
  <si>
    <t>目标值</t>
    <phoneticPr fontId="19" type="noConversion"/>
  </si>
  <si>
    <t>完成值</t>
    <phoneticPr fontId="19" type="noConversion"/>
  </si>
  <si>
    <t>完成状态</t>
    <phoneticPr fontId="19" type="noConversion"/>
  </si>
  <si>
    <t xml:space="preserve"> </t>
    <phoneticPr fontId="19" type="noConversion"/>
  </si>
  <si>
    <r>
      <t>4</t>
    </r>
    <r>
      <rPr>
        <sz val="12"/>
        <color theme="1"/>
        <rFont val="仿宋"/>
        <family val="3"/>
        <charset val="134"/>
      </rPr>
      <t>月</t>
    </r>
    <r>
      <rPr>
        <sz val="12"/>
        <color theme="1"/>
        <rFont val="Times New Roman"/>
        <family val="1"/>
      </rPr>
      <t>7#</t>
    </r>
    <phoneticPr fontId="19" type="noConversion"/>
  </si>
  <si>
    <r>
      <t>1</t>
    </r>
    <r>
      <rPr>
        <sz val="12"/>
        <color theme="1"/>
        <rFont val="宋体"/>
        <family val="3"/>
        <charset val="134"/>
      </rPr>
      <t>月</t>
    </r>
    <r>
      <rPr>
        <sz val="12"/>
        <color theme="1"/>
        <rFont val="Times New Roman"/>
        <family val="1"/>
      </rPr>
      <t>2#</t>
    </r>
    <phoneticPr fontId="19" type="noConversion"/>
  </si>
  <si>
    <r>
      <rPr>
        <b/>
        <sz val="12"/>
        <rFont val="仿宋_GB2312"/>
        <family val="3"/>
        <charset val="134"/>
      </rPr>
      <t>一</t>
    </r>
  </si>
  <si>
    <t>园区环境污染治理成效</t>
    <phoneticPr fontId="19" type="noConversion"/>
  </si>
  <si>
    <t>可持续</t>
    <phoneticPr fontId="19" type="noConversion"/>
  </si>
  <si>
    <t>全面达标排放，改善园区生态环境</t>
    <phoneticPr fontId="19" type="noConversion"/>
  </si>
  <si>
    <r>
      <t>1</t>
    </r>
    <r>
      <rPr>
        <sz val="12"/>
        <color theme="1"/>
        <rFont val="仿宋"/>
        <family val="3"/>
        <charset val="134"/>
      </rPr>
      <t>个</t>
    </r>
    <phoneticPr fontId="19" type="noConversion"/>
  </si>
  <si>
    <r>
      <rPr>
        <sz val="12"/>
        <color theme="1"/>
        <rFont val="仿宋"/>
        <family val="3"/>
        <charset val="134"/>
      </rPr>
      <t>入驻企业环保状况全面调查次数</t>
    </r>
    <phoneticPr fontId="19" type="noConversion"/>
  </si>
  <si>
    <r>
      <rPr>
        <sz val="12"/>
        <color theme="1"/>
        <rFont val="仿宋"/>
        <family val="3"/>
        <charset val="134"/>
      </rPr>
      <t>已完成</t>
    </r>
    <phoneticPr fontId="19" type="noConversion"/>
  </si>
  <si>
    <r>
      <rPr>
        <sz val="12"/>
        <color theme="1"/>
        <rFont val="仿宋"/>
        <family val="3"/>
        <charset val="134"/>
      </rPr>
      <t>建立园区环境信息平台</t>
    </r>
    <phoneticPr fontId="19" type="noConversion"/>
  </si>
  <si>
    <r>
      <rPr>
        <sz val="12"/>
        <color theme="1"/>
        <rFont val="仿宋"/>
        <family val="3"/>
        <charset val="134"/>
      </rPr>
      <t>纳入排污许可体系管理的企业数</t>
    </r>
    <phoneticPr fontId="19" type="noConversion"/>
  </si>
  <si>
    <r>
      <rPr>
        <sz val="12"/>
        <color theme="1"/>
        <rFont val="仿宋"/>
        <family val="3"/>
        <charset val="134"/>
      </rPr>
      <t>未完成</t>
    </r>
    <phoneticPr fontId="19" type="noConversion"/>
  </si>
  <si>
    <r>
      <rPr>
        <sz val="12"/>
        <color theme="1"/>
        <rFont val="仿宋"/>
        <family val="3"/>
        <charset val="134"/>
      </rPr>
      <t>纳入废气、污水集中管控体系的企业数</t>
    </r>
    <phoneticPr fontId="19" type="noConversion"/>
  </si>
  <si>
    <r>
      <rPr>
        <sz val="12"/>
        <color theme="1"/>
        <rFont val="仿宋"/>
        <family val="3"/>
        <charset val="134"/>
      </rPr>
      <t>纳入固废及危废管控体系的企业数</t>
    </r>
    <phoneticPr fontId="19" type="noConversion"/>
  </si>
  <si>
    <r>
      <rPr>
        <sz val="12"/>
        <color theme="1"/>
        <rFont val="仿宋"/>
        <family val="3"/>
        <charset val="134"/>
      </rPr>
      <t>监督性环境监测点位</t>
    </r>
    <phoneticPr fontId="19" type="noConversion"/>
  </si>
  <si>
    <r>
      <t>26</t>
    </r>
    <r>
      <rPr>
        <sz val="12"/>
        <color theme="1"/>
        <rFont val="仿宋"/>
        <family val="3"/>
        <charset val="134"/>
      </rPr>
      <t>个点位</t>
    </r>
    <phoneticPr fontId="19" type="noConversion"/>
  </si>
  <si>
    <r>
      <rPr>
        <sz val="12"/>
        <color theme="1"/>
        <rFont val="仿宋"/>
        <family val="3"/>
        <charset val="134"/>
      </rPr>
      <t>突发环境事件应急演练次数</t>
    </r>
    <phoneticPr fontId="19" type="noConversion"/>
  </si>
  <si>
    <r>
      <rPr>
        <sz val="12"/>
        <color theme="1"/>
        <rFont val="仿宋"/>
        <family val="3"/>
        <charset val="134"/>
      </rPr>
      <t>大气污染防治第三方巡查频次</t>
    </r>
    <phoneticPr fontId="19" type="noConversion"/>
  </si>
  <si>
    <r>
      <rPr>
        <sz val="12"/>
        <color theme="1"/>
        <rFont val="仿宋"/>
        <family val="3"/>
        <charset val="134"/>
      </rPr>
      <t>生态环境宣传次数</t>
    </r>
    <phoneticPr fontId="19" type="noConversion"/>
  </si>
  <si>
    <r>
      <rPr>
        <sz val="12"/>
        <color theme="1"/>
        <rFont val="仿宋"/>
        <family val="3"/>
        <charset val="134"/>
      </rPr>
      <t>生态环境培训次数</t>
    </r>
    <phoneticPr fontId="19" type="noConversion"/>
  </si>
  <si>
    <r>
      <t>1</t>
    </r>
    <r>
      <rPr>
        <sz val="12"/>
        <color theme="1"/>
        <rFont val="仿宋"/>
        <family val="3"/>
        <charset val="134"/>
      </rPr>
      <t>次</t>
    </r>
    <r>
      <rPr>
        <sz val="12"/>
        <color theme="1"/>
        <rFont val="Times New Roman"/>
        <family val="1"/>
      </rPr>
      <t>/</t>
    </r>
    <r>
      <rPr>
        <sz val="12"/>
        <color theme="1"/>
        <rFont val="仿宋"/>
        <family val="3"/>
        <charset val="134"/>
      </rPr>
      <t>年</t>
    </r>
    <phoneticPr fontId="19" type="noConversion"/>
  </si>
  <si>
    <r>
      <rPr>
        <sz val="12"/>
        <color theme="1"/>
        <rFont val="仿宋"/>
        <family val="3"/>
        <charset val="134"/>
      </rPr>
      <t>≥</t>
    </r>
    <r>
      <rPr>
        <sz val="12"/>
        <color theme="1"/>
        <rFont val="Times New Roman"/>
        <family val="1"/>
      </rPr>
      <t>138</t>
    </r>
    <r>
      <rPr>
        <sz val="12"/>
        <color theme="1"/>
        <rFont val="仿宋"/>
        <family val="3"/>
        <charset val="134"/>
      </rPr>
      <t>家</t>
    </r>
    <phoneticPr fontId="19" type="noConversion"/>
  </si>
  <si>
    <r>
      <t>23</t>
    </r>
    <r>
      <rPr>
        <sz val="12"/>
        <color theme="1"/>
        <rFont val="仿宋"/>
        <family val="3"/>
        <charset val="134"/>
      </rPr>
      <t>年完成</t>
    </r>
    <r>
      <rPr>
        <sz val="12"/>
        <color theme="1"/>
        <rFont val="Times New Roman"/>
        <family val="1"/>
      </rPr>
      <t>123</t>
    </r>
    <r>
      <rPr>
        <sz val="12"/>
        <color theme="1"/>
        <rFont val="仿宋"/>
        <family val="3"/>
        <charset val="134"/>
      </rPr>
      <t>家</t>
    </r>
    <phoneticPr fontId="19" type="noConversion"/>
  </si>
  <si>
    <r>
      <rPr>
        <sz val="12"/>
        <color theme="1"/>
        <rFont val="仿宋"/>
        <family val="3"/>
        <charset val="134"/>
      </rPr>
      <t>废气≥</t>
    </r>
    <r>
      <rPr>
        <sz val="12"/>
        <color theme="1"/>
        <rFont val="Times New Roman"/>
        <family val="1"/>
      </rPr>
      <t>67</t>
    </r>
    <r>
      <rPr>
        <sz val="12"/>
        <color theme="1"/>
        <rFont val="仿宋"/>
        <family val="3"/>
        <charset val="134"/>
      </rPr>
      <t>家
污水≥</t>
    </r>
    <r>
      <rPr>
        <sz val="12"/>
        <color theme="1"/>
        <rFont val="Times New Roman"/>
        <family val="1"/>
      </rPr>
      <t>30</t>
    </r>
    <r>
      <rPr>
        <sz val="12"/>
        <color theme="1"/>
        <rFont val="仿宋"/>
        <family val="3"/>
        <charset val="134"/>
      </rPr>
      <t>家</t>
    </r>
    <phoneticPr fontId="19" type="noConversion"/>
  </si>
  <si>
    <r>
      <rPr>
        <sz val="12"/>
        <color theme="1"/>
        <rFont val="仿宋"/>
        <family val="3"/>
        <charset val="134"/>
      </rPr>
      <t>固废≥</t>
    </r>
    <r>
      <rPr>
        <sz val="12"/>
        <color theme="1"/>
        <rFont val="Times New Roman"/>
        <family val="1"/>
      </rPr>
      <t>95</t>
    </r>
    <r>
      <rPr>
        <sz val="12"/>
        <color theme="1"/>
        <rFont val="仿宋"/>
        <family val="3"/>
        <charset val="134"/>
      </rPr>
      <t>家
危废≥</t>
    </r>
    <r>
      <rPr>
        <sz val="12"/>
        <color theme="1"/>
        <rFont val="Times New Roman"/>
        <family val="1"/>
      </rPr>
      <t>29</t>
    </r>
    <r>
      <rPr>
        <sz val="12"/>
        <color theme="1"/>
        <rFont val="仿宋"/>
        <family val="3"/>
        <charset val="134"/>
      </rPr>
      <t>家</t>
    </r>
    <phoneticPr fontId="19" type="noConversion"/>
  </si>
  <si>
    <r>
      <rPr>
        <sz val="12"/>
        <color theme="1"/>
        <rFont val="仿宋"/>
        <family val="3"/>
        <charset val="134"/>
      </rPr>
      <t>≥</t>
    </r>
    <r>
      <rPr>
        <sz val="12"/>
        <color theme="1"/>
        <rFont val="Times New Roman"/>
        <family val="1"/>
      </rPr>
      <t>1</t>
    </r>
    <r>
      <rPr>
        <sz val="12"/>
        <color theme="1"/>
        <rFont val="仿宋"/>
        <family val="3"/>
        <charset val="134"/>
      </rPr>
      <t>次</t>
    </r>
    <r>
      <rPr>
        <sz val="12"/>
        <color theme="1"/>
        <rFont val="Times New Roman"/>
        <family val="1"/>
      </rPr>
      <t>/</t>
    </r>
    <r>
      <rPr>
        <sz val="12"/>
        <color theme="1"/>
        <rFont val="仿宋"/>
        <family val="3"/>
        <charset val="134"/>
      </rPr>
      <t>年</t>
    </r>
    <phoneticPr fontId="19" type="noConversion"/>
  </si>
  <si>
    <r>
      <rPr>
        <sz val="12"/>
        <color theme="1"/>
        <rFont val="仿宋"/>
        <family val="3"/>
        <charset val="134"/>
      </rPr>
      <t>≥</t>
    </r>
    <r>
      <rPr>
        <sz val="12"/>
        <color theme="1"/>
        <rFont val="Times New Roman"/>
        <family val="1"/>
      </rPr>
      <t>5</t>
    </r>
    <r>
      <rPr>
        <sz val="12"/>
        <color theme="1"/>
        <rFont val="仿宋"/>
        <family val="3"/>
        <charset val="134"/>
      </rPr>
      <t>次</t>
    </r>
    <r>
      <rPr>
        <sz val="12"/>
        <color theme="1"/>
        <rFont val="Times New Roman"/>
        <family val="1"/>
      </rPr>
      <t>/</t>
    </r>
    <r>
      <rPr>
        <sz val="12"/>
        <color theme="1"/>
        <rFont val="仿宋"/>
        <family val="3"/>
        <charset val="134"/>
      </rPr>
      <t>周</t>
    </r>
    <phoneticPr fontId="19" type="noConversion"/>
  </si>
  <si>
    <r>
      <rPr>
        <b/>
        <sz val="12"/>
        <rFont val="仿宋"/>
        <family val="3"/>
        <charset val="134"/>
      </rPr>
      <t>数量指标</t>
    </r>
    <phoneticPr fontId="19" type="noConversion"/>
  </si>
  <si>
    <t>序号</t>
  </si>
  <si>
    <t>社会公众满意度指标</t>
    <phoneticPr fontId="19" type="noConversion"/>
  </si>
  <si>
    <r>
      <rPr>
        <b/>
        <sz val="12"/>
        <rFont val="仿宋"/>
        <family val="3"/>
        <charset val="134"/>
      </rPr>
      <t>二</t>
    </r>
  </si>
  <si>
    <r>
      <rPr>
        <b/>
        <sz val="12"/>
        <rFont val="仿宋"/>
        <family val="3"/>
        <charset val="134"/>
      </rPr>
      <t>质量指标</t>
    </r>
    <phoneticPr fontId="19" type="noConversion"/>
  </si>
  <si>
    <r>
      <rPr>
        <sz val="12"/>
        <rFont val="仿宋"/>
        <family val="3"/>
        <charset val="134"/>
      </rPr>
      <t>政府采购规范率</t>
    </r>
    <phoneticPr fontId="19" type="noConversion"/>
  </si>
  <si>
    <r>
      <rPr>
        <sz val="12"/>
        <color theme="1"/>
        <rFont val="仿宋"/>
        <family val="3"/>
        <charset val="134"/>
      </rPr>
      <t>环境污染治理验收合格率</t>
    </r>
    <phoneticPr fontId="19" type="noConversion"/>
  </si>
  <si>
    <r>
      <rPr>
        <sz val="12"/>
        <color theme="1"/>
        <rFont val="仿宋"/>
        <family val="3"/>
        <charset val="134"/>
      </rPr>
      <t>≥</t>
    </r>
    <r>
      <rPr>
        <sz val="12"/>
        <color theme="1"/>
        <rFont val="Times New Roman"/>
        <family val="1"/>
      </rPr>
      <t>90%</t>
    </r>
    <phoneticPr fontId="19" type="noConversion"/>
  </si>
  <si>
    <r>
      <rPr>
        <sz val="12"/>
        <color theme="1"/>
        <rFont val="仿宋"/>
        <family val="3"/>
        <charset val="134"/>
      </rPr>
      <t>各项工作台账记录</t>
    </r>
    <phoneticPr fontId="19" type="noConversion"/>
  </si>
  <si>
    <r>
      <rPr>
        <sz val="12"/>
        <color theme="1"/>
        <rFont val="仿宋"/>
        <family val="3"/>
        <charset val="134"/>
      </rPr>
      <t>完整准确</t>
    </r>
    <phoneticPr fontId="19" type="noConversion"/>
  </si>
  <si>
    <r>
      <rPr>
        <sz val="12"/>
        <color theme="1"/>
        <rFont val="仿宋"/>
        <family val="3"/>
        <charset val="134"/>
      </rPr>
      <t>入驻企业环保状况台账企业名单不完整；高新区涉气、固废企业名单台账记录内容不完整；</t>
    </r>
    <phoneticPr fontId="19" type="noConversion"/>
  </si>
  <si>
    <r>
      <rPr>
        <sz val="12"/>
        <color theme="1"/>
        <rFont val="仿宋"/>
        <family val="3"/>
        <charset val="134"/>
      </rPr>
      <t>巡查整改到位率</t>
    </r>
    <phoneticPr fontId="19" type="noConversion"/>
  </si>
  <si>
    <r>
      <rPr>
        <sz val="12"/>
        <color theme="1"/>
        <rFont val="仿宋"/>
        <family val="3"/>
        <charset val="134"/>
      </rPr>
      <t>宣传培训覆盖率</t>
    </r>
    <phoneticPr fontId="19" type="noConversion"/>
  </si>
  <si>
    <r>
      <rPr>
        <sz val="12"/>
        <color theme="1"/>
        <rFont val="仿宋"/>
        <family val="3"/>
        <charset val="134"/>
      </rPr>
      <t>培训签到表仅</t>
    </r>
    <r>
      <rPr>
        <sz val="12"/>
        <color theme="1"/>
        <rFont val="Times New Roman"/>
        <family val="1"/>
      </rPr>
      <t>74</t>
    </r>
    <r>
      <rPr>
        <sz val="12"/>
        <color theme="1"/>
        <rFont val="仿宋"/>
        <family val="3"/>
        <charset val="134"/>
      </rPr>
      <t>家企业参加，宣传仅至部分企业派发手册</t>
    </r>
    <r>
      <rPr>
        <sz val="12"/>
        <color theme="1"/>
        <rFont val="Times New Roman"/>
        <family val="1"/>
      </rPr>
      <t xml:space="preserve"> </t>
    </r>
    <phoneticPr fontId="19" type="noConversion"/>
  </si>
  <si>
    <r>
      <rPr>
        <sz val="12"/>
        <color theme="1"/>
        <rFont val="仿宋"/>
        <family val="3"/>
        <charset val="134"/>
      </rPr>
      <t>环境信访投诉</t>
    </r>
    <phoneticPr fontId="19" type="noConversion"/>
  </si>
  <si>
    <r>
      <rPr>
        <sz val="12"/>
        <color theme="1"/>
        <rFont val="仿宋"/>
        <family val="3"/>
        <charset val="134"/>
      </rPr>
      <t>妥善处理</t>
    </r>
    <phoneticPr fontId="19" type="noConversion"/>
  </si>
  <si>
    <r>
      <rPr>
        <b/>
        <sz val="12"/>
        <rFont val="仿宋"/>
        <family val="3"/>
        <charset val="134"/>
      </rPr>
      <t>三</t>
    </r>
  </si>
  <si>
    <r>
      <rPr>
        <b/>
        <sz val="12"/>
        <rFont val="仿宋"/>
        <family val="3"/>
        <charset val="134"/>
      </rPr>
      <t>时效指标</t>
    </r>
    <phoneticPr fontId="19" type="noConversion"/>
  </si>
  <si>
    <r>
      <rPr>
        <sz val="12"/>
        <color theme="1"/>
        <rFont val="仿宋"/>
        <family val="3"/>
        <charset val="134"/>
      </rPr>
      <t>各项工作完成及时率</t>
    </r>
    <phoneticPr fontId="19" type="noConversion"/>
  </si>
  <si>
    <r>
      <rPr>
        <b/>
        <sz val="12"/>
        <rFont val="仿宋"/>
        <family val="3"/>
        <charset val="134"/>
      </rPr>
      <t>四</t>
    </r>
    <phoneticPr fontId="19" type="noConversion"/>
  </si>
  <si>
    <r>
      <rPr>
        <b/>
        <sz val="12"/>
        <rFont val="仿宋"/>
        <family val="3"/>
        <charset val="134"/>
      </rPr>
      <t>成本指标</t>
    </r>
    <phoneticPr fontId="19" type="noConversion"/>
  </si>
  <si>
    <r>
      <rPr>
        <sz val="12"/>
        <color theme="1"/>
        <rFont val="仿宋"/>
        <family val="3"/>
        <charset val="134"/>
      </rPr>
      <t>成本支出控制额</t>
    </r>
    <phoneticPr fontId="19" type="noConversion"/>
  </si>
  <si>
    <r>
      <rPr>
        <sz val="12"/>
        <color theme="1"/>
        <rFont val="仿宋"/>
        <family val="3"/>
        <charset val="134"/>
      </rPr>
      <t>≤</t>
    </r>
    <r>
      <rPr>
        <sz val="12"/>
        <color theme="1"/>
        <rFont val="Times New Roman"/>
        <family val="1"/>
      </rPr>
      <t>281</t>
    </r>
    <r>
      <rPr>
        <sz val="12"/>
        <color theme="1"/>
        <rFont val="仿宋"/>
        <family val="3"/>
        <charset val="134"/>
      </rPr>
      <t>万</t>
    </r>
    <phoneticPr fontId="19" type="noConversion"/>
  </si>
  <si>
    <r>
      <rPr>
        <b/>
        <sz val="12"/>
        <rFont val="仿宋"/>
        <family val="3"/>
        <charset val="134"/>
      </rPr>
      <t>五</t>
    </r>
  </si>
  <si>
    <r>
      <rPr>
        <b/>
        <sz val="12"/>
        <rFont val="仿宋"/>
        <family val="3"/>
        <charset val="134"/>
      </rPr>
      <t>社会效益指标</t>
    </r>
    <phoneticPr fontId="19" type="noConversion"/>
  </si>
  <si>
    <r>
      <rPr>
        <sz val="12"/>
        <color theme="1"/>
        <rFont val="仿宋"/>
        <family val="3"/>
        <charset val="134"/>
      </rPr>
      <t>保障民众身体健康，改善群众生活质量</t>
    </r>
    <phoneticPr fontId="19" type="noConversion"/>
  </si>
  <si>
    <r>
      <rPr>
        <sz val="12"/>
        <color theme="1"/>
        <rFont val="仿宋"/>
        <family val="3"/>
        <charset val="134"/>
      </rPr>
      <t>实现</t>
    </r>
    <phoneticPr fontId="19" type="noConversion"/>
  </si>
  <si>
    <r>
      <rPr>
        <b/>
        <sz val="12"/>
        <rFont val="仿宋"/>
        <family val="3"/>
        <charset val="134"/>
      </rPr>
      <t>六</t>
    </r>
  </si>
  <si>
    <r>
      <rPr>
        <b/>
        <sz val="12"/>
        <rFont val="仿宋"/>
        <family val="3"/>
        <charset val="134"/>
      </rPr>
      <t>生态效益指标</t>
    </r>
    <phoneticPr fontId="19" type="noConversion"/>
  </si>
  <si>
    <r>
      <rPr>
        <sz val="12"/>
        <color theme="1"/>
        <rFont val="仿宋"/>
        <family val="3"/>
        <charset val="134"/>
      </rPr>
      <t>严格环境准入，优化园区产业结构</t>
    </r>
    <r>
      <rPr>
        <sz val="12"/>
        <color theme="1"/>
        <rFont val="Times New Roman"/>
        <family val="1"/>
      </rPr>
      <t xml:space="preserve"> </t>
    </r>
    <phoneticPr fontId="19" type="noConversion"/>
  </si>
  <si>
    <r>
      <rPr>
        <sz val="12"/>
        <color theme="1"/>
        <rFont val="仿宋"/>
        <family val="3"/>
        <charset val="134"/>
      </rPr>
      <t>落实监测方案，实时关注环境质量</t>
    </r>
    <phoneticPr fontId="19" type="noConversion"/>
  </si>
  <si>
    <r>
      <rPr>
        <sz val="12"/>
        <color theme="1"/>
        <rFont val="仿宋"/>
        <family val="3"/>
        <charset val="134"/>
      </rPr>
      <t>落实</t>
    </r>
    <phoneticPr fontId="19" type="noConversion"/>
  </si>
  <si>
    <r>
      <rPr>
        <sz val="12"/>
        <color theme="1"/>
        <rFont val="仿宋"/>
        <family val="3"/>
        <charset val="134"/>
      </rPr>
      <t>改善</t>
    </r>
    <phoneticPr fontId="19" type="noConversion"/>
  </si>
  <si>
    <r>
      <rPr>
        <sz val="12"/>
        <color theme="1"/>
        <rFont val="仿宋"/>
        <family val="3"/>
        <charset val="134"/>
      </rPr>
      <t>园区企业金煜有组织废气排放浓度超标</t>
    </r>
    <r>
      <rPr>
        <sz val="12"/>
        <color theme="1"/>
        <rFont val="Times New Roman"/>
        <family val="1"/>
      </rPr>
      <t>0.5</t>
    </r>
    <r>
      <rPr>
        <sz val="12"/>
        <color theme="1"/>
        <rFont val="仿宋"/>
        <family val="3"/>
        <charset val="134"/>
      </rPr>
      <t>倍，沃晟凯设立排污许可证以外的废气排放口，部分目标未完成</t>
    </r>
    <phoneticPr fontId="19" type="noConversion"/>
  </si>
  <si>
    <r>
      <rPr>
        <b/>
        <sz val="12"/>
        <rFont val="仿宋"/>
        <family val="3"/>
        <charset val="134"/>
      </rPr>
      <t>七</t>
    </r>
    <phoneticPr fontId="19" type="noConversion"/>
  </si>
  <si>
    <r>
      <rPr>
        <b/>
        <sz val="12"/>
        <rFont val="仿宋"/>
        <family val="3"/>
        <charset val="134"/>
      </rPr>
      <t>可持续影响指标</t>
    </r>
    <phoneticPr fontId="19" type="noConversion"/>
  </si>
  <si>
    <r>
      <rPr>
        <b/>
        <sz val="12"/>
        <rFont val="仿宋"/>
        <family val="3"/>
        <charset val="134"/>
      </rPr>
      <t>八</t>
    </r>
  </si>
  <si>
    <r>
      <rPr>
        <sz val="12"/>
        <rFont val="仿宋"/>
        <family val="3"/>
        <charset val="134"/>
      </rPr>
      <t>园区企业满意度</t>
    </r>
    <phoneticPr fontId="19" type="noConversion"/>
  </si>
  <si>
    <r>
      <rPr>
        <sz val="12"/>
        <color rgb="FF000000"/>
        <rFont val="仿宋"/>
        <family val="3"/>
        <charset val="134"/>
      </rPr>
      <t>≥</t>
    </r>
    <r>
      <rPr>
        <sz val="12"/>
        <color rgb="FF000000"/>
        <rFont val="Times New Roman"/>
        <family val="1"/>
      </rPr>
      <t>90%</t>
    </r>
    <phoneticPr fontId="19" type="noConversion"/>
  </si>
  <si>
    <r>
      <rPr>
        <sz val="12"/>
        <color theme="1"/>
        <rFont val="仿宋"/>
        <family val="3"/>
        <charset val="134"/>
      </rPr>
      <t>（</t>
    </r>
    <r>
      <rPr>
        <sz val="12"/>
        <color theme="1"/>
        <rFont val="Times New Roman"/>
        <family val="1"/>
      </rPr>
      <t>18*10+14*8</t>
    </r>
    <r>
      <rPr>
        <sz val="12"/>
        <color theme="1"/>
        <rFont val="仿宋"/>
        <family val="3"/>
        <charset val="134"/>
      </rPr>
      <t>）</t>
    </r>
    <r>
      <rPr>
        <sz val="12"/>
        <color theme="1"/>
        <rFont val="Times New Roman"/>
        <family val="1"/>
      </rPr>
      <t>/320=91.25%</t>
    </r>
    <phoneticPr fontId="19" type="noConversion"/>
  </si>
  <si>
    <r>
      <rPr>
        <sz val="12"/>
        <rFont val="仿宋"/>
        <family val="3"/>
        <charset val="134"/>
      </rPr>
      <t>社会公众满意度</t>
    </r>
    <phoneticPr fontId="19" type="noConversion"/>
  </si>
  <si>
    <r>
      <rPr>
        <sz val="12"/>
        <color theme="1"/>
        <rFont val="仿宋"/>
        <family val="3"/>
        <charset val="134"/>
      </rPr>
      <t>（</t>
    </r>
    <r>
      <rPr>
        <sz val="12"/>
        <color theme="1"/>
        <rFont val="Times New Roman"/>
        <family val="1"/>
      </rPr>
      <t>16*10+22*8+5*6</t>
    </r>
    <r>
      <rPr>
        <sz val="12"/>
        <color theme="1"/>
        <rFont val="仿宋"/>
        <family val="3"/>
        <charset val="134"/>
      </rPr>
      <t>）</t>
    </r>
    <r>
      <rPr>
        <sz val="12"/>
        <color theme="1"/>
        <rFont val="Times New Roman"/>
        <family val="1"/>
      </rPr>
      <t>/</t>
    </r>
    <r>
      <rPr>
        <sz val="12"/>
        <color theme="1"/>
        <rFont val="仿宋"/>
        <family val="3"/>
        <charset val="134"/>
      </rPr>
      <t>（</t>
    </r>
    <r>
      <rPr>
        <sz val="12"/>
        <color theme="1"/>
        <rFont val="Times New Roman"/>
        <family val="1"/>
      </rPr>
      <t>43×10</t>
    </r>
    <r>
      <rPr>
        <sz val="12"/>
        <color theme="1"/>
        <rFont val="仿宋"/>
        <family val="3"/>
        <charset val="134"/>
      </rPr>
      <t>）</t>
    </r>
    <r>
      <rPr>
        <sz val="12"/>
        <color theme="1"/>
        <rFont val="Times New Roman"/>
        <family val="1"/>
      </rPr>
      <t>=85.12%</t>
    </r>
    <phoneticPr fontId="19" type="noConversion"/>
  </si>
  <si>
    <t>附件3</t>
    <phoneticPr fontId="19" type="noConversion"/>
  </si>
  <si>
    <t>附件2</t>
    <phoneticPr fontId="19" type="noConversion"/>
  </si>
  <si>
    <r>
      <t>2023</t>
    </r>
    <r>
      <rPr>
        <sz val="16"/>
        <color theme="1"/>
        <rFont val="方正小标宋简体"/>
        <family val="4"/>
        <charset val="134"/>
      </rPr>
      <t>年常德高新区环境污染第三方治理服务专项资金绩效评价指标体系</t>
    </r>
    <phoneticPr fontId="19" type="noConversion"/>
  </si>
  <si>
    <r>
      <t>2023</t>
    </r>
    <r>
      <rPr>
        <sz val="16"/>
        <rFont val="方正小标宋简体"/>
        <family val="4"/>
        <charset val="134"/>
      </rPr>
      <t>年常德高新区环境污染第三方治理服务专项资金绩效目标完成情况表</t>
    </r>
    <phoneticPr fontId="19" type="noConversion"/>
  </si>
  <si>
    <r>
      <t>2023</t>
    </r>
    <r>
      <rPr>
        <sz val="16"/>
        <rFont val="方正小标宋简体"/>
        <family val="4"/>
        <charset val="134"/>
      </rPr>
      <t>年常德高新区环境污染第三方治理服务专项资金收入支出明细表</t>
    </r>
    <phoneticPr fontId="19" type="noConversion"/>
  </si>
  <si>
    <r>
      <t>2022</t>
    </r>
    <r>
      <rPr>
        <sz val="12"/>
        <color theme="1"/>
        <rFont val="仿宋"/>
        <family val="3"/>
        <charset val="134"/>
      </rPr>
      <t>年石板滩园区第三方污染治理服务（尾款）</t>
    </r>
    <phoneticPr fontId="19" type="noConversion"/>
  </si>
  <si>
    <r>
      <t>2022</t>
    </r>
    <r>
      <rPr>
        <sz val="12"/>
        <color theme="1"/>
        <rFont val="仿宋"/>
        <family val="3"/>
        <charset val="134"/>
      </rPr>
      <t>年灌溪园区第三方污染治理服务（尾款）</t>
    </r>
    <phoneticPr fontId="19" type="noConversion"/>
  </si>
  <si>
    <r>
      <rPr>
        <sz val="12"/>
        <color theme="1"/>
        <rFont val="仿宋"/>
        <family val="3"/>
        <charset val="134"/>
      </rPr>
      <t>预算拨款</t>
    </r>
    <r>
      <rPr>
        <sz val="12"/>
        <color theme="1"/>
        <rFont val="Times New Roman"/>
        <family val="1"/>
      </rPr>
      <t>-</t>
    </r>
    <r>
      <rPr>
        <sz val="12"/>
        <color theme="1"/>
        <rFont val="仿宋"/>
        <family val="3"/>
        <charset val="134"/>
      </rPr>
      <t>生态环境保护专项</t>
    </r>
    <phoneticPr fontId="19" type="noConversion"/>
  </si>
  <si>
    <r>
      <rPr>
        <b/>
        <sz val="12"/>
        <rFont val="仿宋"/>
        <family val="3"/>
        <charset val="134"/>
      </rPr>
      <t>本年拨入合计</t>
    </r>
  </si>
  <si>
    <r>
      <rPr>
        <b/>
        <sz val="12"/>
        <rFont val="仿宋"/>
        <family val="3"/>
        <charset val="134"/>
      </rPr>
      <t>本年支出合计</t>
    </r>
  </si>
  <si>
    <r>
      <t>2023</t>
    </r>
    <r>
      <rPr>
        <b/>
        <sz val="12"/>
        <rFont val="仿宋"/>
        <family val="3"/>
        <charset val="134"/>
      </rPr>
      <t>年可使用资金合计</t>
    </r>
    <phoneticPr fontId="19" type="noConversion"/>
  </si>
  <si>
    <r>
      <rPr>
        <b/>
        <sz val="12"/>
        <rFont val="仿宋"/>
        <family val="3"/>
        <charset val="134"/>
      </rPr>
      <t>本年结余</t>
    </r>
  </si>
  <si>
    <r>
      <rPr>
        <b/>
        <sz val="12"/>
        <color theme="1"/>
        <rFont val="仿宋"/>
        <family val="3"/>
        <charset val="134"/>
      </rPr>
      <t>上年结转</t>
    </r>
  </si>
  <si>
    <r>
      <rPr>
        <b/>
        <sz val="12"/>
        <color theme="1"/>
        <rFont val="仿宋"/>
        <family val="3"/>
        <charset val="134"/>
      </rPr>
      <t>生态环境保护专项</t>
    </r>
    <phoneticPr fontId="19" type="noConversion"/>
  </si>
  <si>
    <r>
      <rPr>
        <sz val="12"/>
        <color theme="1"/>
        <rFont val="仿宋"/>
        <family val="3"/>
        <charset val="134"/>
      </rPr>
      <t>决策（</t>
    </r>
    <r>
      <rPr>
        <sz val="12"/>
        <color theme="1"/>
        <rFont val="Times New Roman"/>
        <family val="1"/>
      </rPr>
      <t>15</t>
    </r>
    <r>
      <rPr>
        <sz val="12"/>
        <color theme="1"/>
        <rFont val="仿宋"/>
        <family val="3"/>
        <charset val="134"/>
      </rPr>
      <t>分）</t>
    </r>
    <phoneticPr fontId="19" type="noConversion"/>
  </si>
  <si>
    <r>
      <rPr>
        <sz val="12"/>
        <color theme="1"/>
        <rFont val="仿宋"/>
        <family val="3"/>
        <charset val="134"/>
      </rPr>
      <t xml:space="preserve">项目立项
</t>
    </r>
    <r>
      <rPr>
        <sz val="12"/>
        <color theme="1"/>
        <rFont val="Times New Roman"/>
        <family val="1"/>
      </rPr>
      <t>4</t>
    </r>
    <r>
      <rPr>
        <sz val="12"/>
        <color theme="1"/>
        <rFont val="仿宋"/>
        <family val="3"/>
        <charset val="134"/>
      </rPr>
      <t>分</t>
    </r>
  </si>
  <si>
    <r>
      <rPr>
        <sz val="12"/>
        <color theme="1"/>
        <rFont val="仿宋"/>
        <family val="3"/>
        <charset val="134"/>
      </rPr>
      <t>立项依据充分性</t>
    </r>
  </si>
  <si>
    <r>
      <rPr>
        <sz val="12"/>
        <color theme="1"/>
        <rFont val="仿宋"/>
        <family val="3"/>
        <charset val="134"/>
      </rPr>
      <t>项目立项是否符合法律法规、相关政策、发展规划以及部门职责，用以反映和考核项目立项依据情况。</t>
    </r>
  </si>
  <si>
    <r>
      <rPr>
        <sz val="12"/>
        <color theme="1"/>
        <rFont val="仿宋"/>
        <family val="3"/>
        <charset val="134"/>
      </rPr>
      <t>①项目立项是否符合国家相关法律法规、国民经济发展规划和相关政策（</t>
    </r>
    <r>
      <rPr>
        <sz val="12"/>
        <color theme="1"/>
        <rFont val="Times New Roman"/>
        <family val="1"/>
      </rPr>
      <t>0.5</t>
    </r>
    <r>
      <rPr>
        <sz val="12"/>
        <color theme="1"/>
        <rFont val="仿宋"/>
        <family val="3"/>
        <charset val="134"/>
      </rPr>
      <t>分）；
②项目立项是否符合行业发展规划和政策要求（</t>
    </r>
    <r>
      <rPr>
        <sz val="12"/>
        <color theme="1"/>
        <rFont val="Times New Roman"/>
        <family val="1"/>
      </rPr>
      <t>0.5</t>
    </r>
    <r>
      <rPr>
        <sz val="12"/>
        <color theme="1"/>
        <rFont val="仿宋"/>
        <family val="3"/>
        <charset val="134"/>
      </rPr>
      <t>分）；
③项目立项是否与部门职责范围相符，属于部门履职所需（</t>
    </r>
    <r>
      <rPr>
        <sz val="12"/>
        <color theme="1"/>
        <rFont val="Times New Roman"/>
        <family val="1"/>
      </rPr>
      <t>0.5</t>
    </r>
    <r>
      <rPr>
        <sz val="12"/>
        <color theme="1"/>
        <rFont val="仿宋"/>
        <family val="3"/>
        <charset val="134"/>
      </rPr>
      <t>分）；
④项目是否属于公共财政支持范围，是否符合中央、地方事权支出责任划分原则（</t>
    </r>
    <r>
      <rPr>
        <sz val="12"/>
        <color theme="1"/>
        <rFont val="Times New Roman"/>
        <family val="1"/>
      </rPr>
      <t>0.5</t>
    </r>
    <r>
      <rPr>
        <sz val="12"/>
        <color theme="1"/>
        <rFont val="仿宋"/>
        <family val="3"/>
        <charset val="134"/>
      </rPr>
      <t>分）；
⑤项目是否与相关部门同类项目或部门内部相关项目重复（</t>
    </r>
    <r>
      <rPr>
        <sz val="12"/>
        <color theme="1"/>
        <rFont val="Times New Roman"/>
        <family val="1"/>
      </rPr>
      <t>0.5</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</si>
  <si>
    <r>
      <rPr>
        <sz val="12"/>
        <color theme="1"/>
        <rFont val="仿宋"/>
        <family val="3"/>
        <charset val="134"/>
      </rPr>
      <t>立项程序规范性</t>
    </r>
  </si>
  <si>
    <r>
      <rPr>
        <sz val="12"/>
        <color theme="1"/>
        <rFont val="仿宋"/>
        <family val="3"/>
        <charset val="134"/>
      </rPr>
      <t>项目申请、设立过程是否符合相关要求，用以反映和考核项目立项的规范情况。</t>
    </r>
  </si>
  <si>
    <r>
      <rPr>
        <sz val="12"/>
        <color theme="1"/>
        <rFont val="仿宋"/>
        <family val="3"/>
        <charset val="134"/>
      </rPr>
      <t>①项目是否按照规定的程序申请设立（</t>
    </r>
    <r>
      <rPr>
        <sz val="12"/>
        <color theme="1"/>
        <rFont val="Times New Roman"/>
        <family val="1"/>
      </rPr>
      <t>0.5</t>
    </r>
    <r>
      <rPr>
        <sz val="12"/>
        <color theme="1"/>
        <rFont val="仿宋"/>
        <family val="3"/>
        <charset val="134"/>
      </rPr>
      <t>分）；
②审批文件、材料是否符合相关要求（</t>
    </r>
    <r>
      <rPr>
        <sz val="12"/>
        <color theme="1"/>
        <rFont val="Times New Roman"/>
        <family val="1"/>
      </rPr>
      <t>0.5</t>
    </r>
    <r>
      <rPr>
        <sz val="12"/>
        <color theme="1"/>
        <rFont val="仿宋"/>
        <family val="3"/>
        <charset val="134"/>
      </rPr>
      <t>分）；
③事前是否已经过必要的可行性研究、专家论证、风险评估、绩效评估、集体决策（</t>
    </r>
    <r>
      <rPr>
        <sz val="12"/>
        <color theme="1"/>
        <rFont val="Times New Roman"/>
        <family val="1"/>
      </rPr>
      <t>0.5</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phoneticPr fontId="19" type="noConversion"/>
  </si>
  <si>
    <r>
      <rPr>
        <sz val="12"/>
        <color theme="1"/>
        <rFont val="仿宋"/>
        <family val="3"/>
        <charset val="134"/>
      </rPr>
      <t xml:space="preserve">绩效目标
</t>
    </r>
    <r>
      <rPr>
        <sz val="12"/>
        <color theme="1"/>
        <rFont val="Times New Roman"/>
        <family val="1"/>
      </rPr>
      <t>6</t>
    </r>
    <r>
      <rPr>
        <sz val="12"/>
        <color theme="1"/>
        <rFont val="仿宋"/>
        <family val="3"/>
        <charset val="134"/>
      </rPr>
      <t>分</t>
    </r>
  </si>
  <si>
    <r>
      <rPr>
        <sz val="12"/>
        <color theme="1"/>
        <rFont val="仿宋"/>
        <family val="3"/>
        <charset val="134"/>
      </rPr>
      <t>绩效目标合理性</t>
    </r>
  </si>
  <si>
    <r>
      <rPr>
        <sz val="12"/>
        <color theme="1"/>
        <rFont val="仿宋"/>
        <family val="3"/>
        <charset val="134"/>
      </rPr>
      <t>项目所设定的绩效目标是否依据充分，是否符合客观实际，用以反映和考核绩效目标与项目实施的相符情况。</t>
    </r>
  </si>
  <si>
    <r>
      <rPr>
        <sz val="12"/>
        <color theme="1"/>
        <rFont val="仿宋"/>
        <family val="3"/>
        <charset val="134"/>
      </rPr>
      <t>①项目是否有绩效目标（</t>
    </r>
    <r>
      <rPr>
        <sz val="12"/>
        <color theme="1"/>
        <rFont val="Times New Roman"/>
        <family val="1"/>
      </rPr>
      <t>0.5</t>
    </r>
    <r>
      <rPr>
        <sz val="12"/>
        <color theme="1"/>
        <rFont val="仿宋"/>
        <family val="3"/>
        <charset val="134"/>
      </rPr>
      <t>分）；
②项目绩效目标与实际工作内容是否具有相关性（</t>
    </r>
    <r>
      <rPr>
        <sz val="12"/>
        <color theme="1"/>
        <rFont val="Times New Roman"/>
        <family val="1"/>
      </rPr>
      <t>0.5</t>
    </r>
    <r>
      <rPr>
        <sz val="12"/>
        <color theme="1"/>
        <rFont val="仿宋"/>
        <family val="3"/>
        <charset val="134"/>
      </rPr>
      <t>分）；
③项目预期产出效益和效果是否符合正常的业绩水平（</t>
    </r>
    <r>
      <rPr>
        <sz val="12"/>
        <color theme="1"/>
        <rFont val="Times New Roman"/>
        <family val="1"/>
      </rPr>
      <t>0.5</t>
    </r>
    <r>
      <rPr>
        <sz val="12"/>
        <color theme="1"/>
        <rFont val="仿宋"/>
        <family val="3"/>
        <charset val="134"/>
      </rPr>
      <t>分）；
④是否与预算确定的项目投资额或资金量相匹配（</t>
    </r>
    <r>
      <rPr>
        <sz val="12"/>
        <color theme="1"/>
        <rFont val="Times New Roman"/>
        <family val="1"/>
      </rPr>
      <t>0.5</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</si>
  <si>
    <r>
      <rPr>
        <sz val="12"/>
        <color theme="1"/>
        <rFont val="仿宋"/>
        <family val="3"/>
        <charset val="134"/>
      </rPr>
      <t>绩效指标明确性</t>
    </r>
  </si>
  <si>
    <r>
      <rPr>
        <sz val="12"/>
        <color theme="1"/>
        <rFont val="仿宋"/>
        <family val="3"/>
        <charset val="134"/>
      </rPr>
      <t>依据绩效目标设定的绩效指标是否清晰、细化、可衡量等，用以反映和考核预算支出绩效目标的明细化情况。</t>
    </r>
  </si>
  <si>
    <r>
      <rPr>
        <sz val="12"/>
        <color theme="1"/>
        <rFont val="仿宋"/>
        <family val="3"/>
        <charset val="134"/>
      </rPr>
      <t>①是否将项目绩效目标细化分解为具体的绩效指标（</t>
    </r>
    <r>
      <rPr>
        <sz val="12"/>
        <color theme="1"/>
        <rFont val="Times New Roman"/>
        <family val="1"/>
      </rPr>
      <t>1.5</t>
    </r>
    <r>
      <rPr>
        <sz val="12"/>
        <color theme="1"/>
        <rFont val="仿宋"/>
        <family val="3"/>
        <charset val="134"/>
      </rPr>
      <t>分）；
②是否通过清晰、可衡量的指标值予以体现（</t>
    </r>
    <r>
      <rPr>
        <sz val="12"/>
        <color theme="1"/>
        <rFont val="Times New Roman"/>
        <family val="1"/>
      </rPr>
      <t>1.5</t>
    </r>
    <r>
      <rPr>
        <sz val="12"/>
        <color theme="1"/>
        <rFont val="仿宋"/>
        <family val="3"/>
        <charset val="134"/>
      </rPr>
      <t>分）；
③是否与项目目标任务数或计划数相对应（</t>
    </r>
    <r>
      <rPr>
        <sz val="12"/>
        <color theme="1"/>
        <rFont val="Times New Roman"/>
        <family val="1"/>
      </rPr>
      <t>1</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</si>
  <si>
    <r>
      <rPr>
        <sz val="12"/>
        <color theme="1"/>
        <rFont val="仿宋"/>
        <family val="3"/>
        <charset val="134"/>
      </rPr>
      <t xml:space="preserve">资金投入
</t>
    </r>
    <r>
      <rPr>
        <sz val="12"/>
        <color theme="1"/>
        <rFont val="Times New Roman"/>
        <family val="1"/>
      </rPr>
      <t>5</t>
    </r>
    <r>
      <rPr>
        <sz val="12"/>
        <color theme="1"/>
        <rFont val="仿宋"/>
        <family val="3"/>
        <charset val="134"/>
      </rPr>
      <t>分</t>
    </r>
    <phoneticPr fontId="19" type="noConversion"/>
  </si>
  <si>
    <r>
      <rPr>
        <sz val="12"/>
        <color theme="1"/>
        <rFont val="仿宋"/>
        <family val="3"/>
        <charset val="134"/>
      </rPr>
      <t>预算编制科学性</t>
    </r>
    <phoneticPr fontId="19" type="noConversion"/>
  </si>
  <si>
    <r>
      <rPr>
        <sz val="12"/>
        <color theme="1"/>
        <rFont val="仿宋"/>
        <family val="3"/>
        <charset val="134"/>
      </rPr>
      <t>项目预算编制是否经过科学论证、有明确标准，资金额度与年度目标是否相适应，用以反映和考核项目预算编制的科学性、合理性情况。</t>
    </r>
  </si>
  <si>
    <r>
      <rPr>
        <sz val="12"/>
        <color theme="1"/>
        <rFont val="仿宋"/>
        <family val="3"/>
        <charset val="134"/>
      </rPr>
      <t>①预算编制是否经过科学论证（</t>
    </r>
    <r>
      <rPr>
        <sz val="12"/>
        <color theme="1"/>
        <rFont val="Times New Roman"/>
        <family val="1"/>
      </rPr>
      <t>0.5</t>
    </r>
    <r>
      <rPr>
        <sz val="12"/>
        <color theme="1"/>
        <rFont val="仿宋"/>
        <family val="3"/>
        <charset val="134"/>
      </rPr>
      <t>分）；
②预算内容与项目内容是否匹配（</t>
    </r>
    <r>
      <rPr>
        <sz val="12"/>
        <color theme="1"/>
        <rFont val="Times New Roman"/>
        <family val="1"/>
      </rPr>
      <t>0.5</t>
    </r>
    <r>
      <rPr>
        <sz val="12"/>
        <color theme="1"/>
        <rFont val="仿宋"/>
        <family val="3"/>
        <charset val="134"/>
      </rPr>
      <t>分）；
③预算额度测算依据是否充分，是否按照标准编制（</t>
    </r>
    <r>
      <rPr>
        <sz val="12"/>
        <color theme="1"/>
        <rFont val="Times New Roman"/>
        <family val="1"/>
      </rPr>
      <t>1</t>
    </r>
    <r>
      <rPr>
        <sz val="12"/>
        <color theme="1"/>
        <rFont val="仿宋"/>
        <family val="3"/>
        <charset val="134"/>
      </rPr>
      <t>分）；
④预算确定的项目投资额或资金量是否与工作任务相匹配（</t>
    </r>
    <r>
      <rPr>
        <sz val="12"/>
        <color theme="1"/>
        <rFont val="Times New Roman"/>
        <family val="1"/>
      </rPr>
      <t>1</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</si>
  <si>
    <r>
      <rPr>
        <sz val="12"/>
        <color theme="1"/>
        <rFont val="仿宋"/>
        <family val="3"/>
        <charset val="134"/>
      </rPr>
      <t>资金分配合理性</t>
    </r>
  </si>
  <si>
    <r>
      <rPr>
        <sz val="12"/>
        <color theme="1"/>
        <rFont val="仿宋"/>
        <family val="3"/>
        <charset val="134"/>
      </rPr>
      <t>项目预算资金分配是否有测算依据，与补助单位或地方实际是否相适应，用以反映和考核项目预算资金分配的科学性、合理性情况。</t>
    </r>
  </si>
  <si>
    <r>
      <rPr>
        <sz val="12"/>
        <color theme="1"/>
        <rFont val="仿宋"/>
        <family val="3"/>
        <charset val="134"/>
      </rPr>
      <t>①预算资金分配依据是否充分（</t>
    </r>
    <r>
      <rPr>
        <sz val="12"/>
        <color theme="1"/>
        <rFont val="Times New Roman"/>
        <family val="1"/>
      </rPr>
      <t>1</t>
    </r>
    <r>
      <rPr>
        <sz val="12"/>
        <color theme="1"/>
        <rFont val="仿宋"/>
        <family val="3"/>
        <charset val="134"/>
      </rPr>
      <t>分）；
②资金分配额度是否合理，与项目单位或地方实际是否相适应（</t>
    </r>
    <r>
      <rPr>
        <sz val="12"/>
        <color theme="1"/>
        <rFont val="Times New Roman"/>
        <family val="1"/>
      </rPr>
      <t>1</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</si>
  <si>
    <r>
      <rPr>
        <sz val="12"/>
        <color theme="1"/>
        <rFont val="仿宋"/>
        <family val="3"/>
        <charset val="134"/>
      </rPr>
      <t>过程（</t>
    </r>
    <r>
      <rPr>
        <sz val="12"/>
        <color theme="1"/>
        <rFont val="Times New Roman"/>
        <family val="1"/>
      </rPr>
      <t xml:space="preserve">25
</t>
    </r>
    <r>
      <rPr>
        <sz val="12"/>
        <color theme="1"/>
        <rFont val="仿宋"/>
        <family val="3"/>
        <charset val="134"/>
      </rPr>
      <t>分）</t>
    </r>
  </si>
  <si>
    <r>
      <rPr>
        <sz val="12"/>
        <color theme="1"/>
        <rFont val="仿宋"/>
        <family val="3"/>
        <charset val="134"/>
      </rPr>
      <t xml:space="preserve">资金管理
</t>
    </r>
    <r>
      <rPr>
        <sz val="12"/>
        <color theme="1"/>
        <rFont val="Times New Roman"/>
        <family val="1"/>
      </rPr>
      <t>14</t>
    </r>
    <r>
      <rPr>
        <sz val="12"/>
        <color theme="1"/>
        <rFont val="仿宋"/>
        <family val="3"/>
        <charset val="134"/>
      </rPr>
      <t>分</t>
    </r>
  </si>
  <si>
    <r>
      <rPr>
        <sz val="12"/>
        <color theme="1"/>
        <rFont val="仿宋"/>
        <family val="3"/>
        <charset val="134"/>
      </rPr>
      <t>资金
到位率</t>
    </r>
  </si>
  <si>
    <r>
      <rPr>
        <sz val="12"/>
        <color theme="1"/>
        <rFont val="仿宋"/>
        <family val="3"/>
        <charset val="134"/>
      </rPr>
      <t>实际到位资金与预算资金的比率，用以反映和考核资金落实情况对项目实施的总体保障程度。</t>
    </r>
  </si>
  <si>
    <r>
      <rPr>
        <sz val="12"/>
        <color theme="1"/>
        <rFont val="仿宋"/>
        <family val="3"/>
        <charset val="134"/>
      </rPr>
      <t>资金到位率</t>
    </r>
    <r>
      <rPr>
        <sz val="12"/>
        <color theme="1"/>
        <rFont val="Times New Roman"/>
        <family val="1"/>
      </rPr>
      <t>=</t>
    </r>
    <r>
      <rPr>
        <sz val="12"/>
        <color theme="1"/>
        <rFont val="仿宋"/>
        <family val="3"/>
        <charset val="134"/>
      </rPr>
      <t>（实际到位资金</t>
    </r>
    <r>
      <rPr>
        <sz val="12"/>
        <color theme="1"/>
        <rFont val="Times New Roman"/>
        <family val="1"/>
      </rPr>
      <t>/</t>
    </r>
    <r>
      <rPr>
        <sz val="12"/>
        <color theme="1"/>
        <rFont val="仿宋"/>
        <family val="3"/>
        <charset val="134"/>
      </rPr>
      <t>预算资金）</t>
    </r>
    <r>
      <rPr>
        <sz val="12"/>
        <color theme="1"/>
        <rFont val="Times New Roman"/>
        <family val="1"/>
      </rPr>
      <t>×100%</t>
    </r>
    <r>
      <rPr>
        <sz val="12"/>
        <color theme="1"/>
        <rFont val="仿宋"/>
        <family val="3"/>
        <charset val="134"/>
      </rPr>
      <t>。
实际到位资金：一定时期（本年度或项目期）内落实到具体项目的资金；
预算资金：一定时期（本年度或项目期）内预算安排到具体项目的资金。
资金到位率得分</t>
    </r>
    <r>
      <rPr>
        <sz val="12"/>
        <color theme="1"/>
        <rFont val="Times New Roman"/>
        <family val="1"/>
      </rPr>
      <t>=2*</t>
    </r>
    <r>
      <rPr>
        <sz val="12"/>
        <color theme="1"/>
        <rFont val="仿宋"/>
        <family val="3"/>
        <charset val="134"/>
      </rPr>
      <t>资金到位率，资金到位率</t>
    </r>
    <r>
      <rPr>
        <sz val="12"/>
        <color theme="1"/>
        <rFont val="Times New Roman"/>
        <family val="1"/>
      </rPr>
      <t>60%</t>
    </r>
    <r>
      <rPr>
        <sz val="12"/>
        <color theme="1"/>
        <rFont val="仿宋"/>
        <family val="3"/>
        <charset val="134"/>
      </rPr>
      <t>以下不得分。</t>
    </r>
  </si>
  <si>
    <r>
      <t>109.66/281=39.03%</t>
    </r>
    <r>
      <rPr>
        <sz val="12"/>
        <color theme="1"/>
        <rFont val="仿宋"/>
        <family val="3"/>
        <charset val="134"/>
      </rPr>
      <t>。</t>
    </r>
    <phoneticPr fontId="19" type="noConversion"/>
  </si>
  <si>
    <r>
      <rPr>
        <sz val="12"/>
        <color theme="1"/>
        <rFont val="仿宋"/>
        <family val="3"/>
        <charset val="134"/>
      </rPr>
      <t>预算
执行率</t>
    </r>
  </si>
  <si>
    <r>
      <rPr>
        <sz val="12"/>
        <color theme="1"/>
        <rFont val="仿宋"/>
        <family val="3"/>
        <charset val="134"/>
      </rPr>
      <t>项目预算资金是否按照计划执行，用以反映或考核项目预算执行情况。</t>
    </r>
  </si>
  <si>
    <r>
      <rPr>
        <sz val="12"/>
        <color theme="1"/>
        <rFont val="仿宋"/>
        <family val="3"/>
        <charset val="134"/>
      </rPr>
      <t>预算执行率</t>
    </r>
    <r>
      <rPr>
        <sz val="12"/>
        <color theme="1"/>
        <rFont val="Times New Roman"/>
        <family val="1"/>
      </rPr>
      <t>=</t>
    </r>
    <r>
      <rPr>
        <sz val="12"/>
        <color theme="1"/>
        <rFont val="仿宋"/>
        <family val="3"/>
        <charset val="134"/>
      </rPr>
      <t>（实际支出资金</t>
    </r>
    <r>
      <rPr>
        <sz val="12"/>
        <color theme="1"/>
        <rFont val="Times New Roman"/>
        <family val="1"/>
      </rPr>
      <t>/</t>
    </r>
    <r>
      <rPr>
        <sz val="12"/>
        <color theme="1"/>
        <rFont val="仿宋"/>
        <family val="3"/>
        <charset val="134"/>
      </rPr>
      <t>实际到位资金）</t>
    </r>
    <r>
      <rPr>
        <sz val="12"/>
        <color theme="1"/>
        <rFont val="Times New Roman"/>
        <family val="1"/>
      </rPr>
      <t>×100%</t>
    </r>
    <r>
      <rPr>
        <sz val="12"/>
        <color theme="1"/>
        <rFont val="仿宋"/>
        <family val="3"/>
        <charset val="134"/>
      </rPr>
      <t>。
实际支出资金：一定时期（本年度或项目期）内项目实际拨付的资金。
预算执行率得分</t>
    </r>
    <r>
      <rPr>
        <sz val="12"/>
        <color theme="1"/>
        <rFont val="Times New Roman"/>
        <family val="1"/>
      </rPr>
      <t>=4*</t>
    </r>
    <r>
      <rPr>
        <sz val="12"/>
        <color theme="1"/>
        <rFont val="仿宋"/>
        <family val="3"/>
        <charset val="134"/>
      </rPr>
      <t>预算执行率，预算执行率</t>
    </r>
    <r>
      <rPr>
        <sz val="12"/>
        <color theme="1"/>
        <rFont val="Times New Roman"/>
        <family val="1"/>
      </rPr>
      <t>60%</t>
    </r>
    <r>
      <rPr>
        <sz val="12"/>
        <color theme="1"/>
        <rFont val="仿宋"/>
        <family val="3"/>
        <charset val="134"/>
      </rPr>
      <t>以下不得分。</t>
    </r>
  </si>
  <si>
    <r>
      <t>83.57/109.66*100%=76.21%</t>
    </r>
    <r>
      <rPr>
        <sz val="12"/>
        <color theme="1"/>
        <rFont val="仿宋"/>
        <family val="3"/>
        <charset val="134"/>
      </rPr>
      <t>（特殊考虑应付已付，此项不扣分）。</t>
    </r>
    <phoneticPr fontId="19" type="noConversion"/>
  </si>
  <si>
    <r>
      <rPr>
        <sz val="12"/>
        <color theme="1"/>
        <rFont val="仿宋"/>
        <family val="3"/>
        <charset val="134"/>
      </rPr>
      <t>资金使用合规性</t>
    </r>
  </si>
  <si>
    <r>
      <rPr>
        <sz val="12"/>
        <color theme="1"/>
        <rFont val="仿宋"/>
        <family val="3"/>
        <charset val="134"/>
      </rPr>
      <t>项目资金使用是否符合相关的财务管理制度规定，用以反映和考核项目资金的规范运行情况。</t>
    </r>
  </si>
  <si>
    <r>
      <rPr>
        <sz val="12"/>
        <color theme="1"/>
        <rFont val="仿宋"/>
        <family val="3"/>
        <charset val="134"/>
      </rPr>
      <t>①是否符合国家财经法规和财务管理制度以及专项资金管理办法的规定（</t>
    </r>
    <r>
      <rPr>
        <sz val="12"/>
        <color theme="1"/>
        <rFont val="Times New Roman"/>
        <family val="1"/>
      </rPr>
      <t>2</t>
    </r>
    <r>
      <rPr>
        <sz val="12"/>
        <color theme="1"/>
        <rFont val="仿宋"/>
        <family val="3"/>
        <charset val="134"/>
      </rPr>
      <t>分）；
②资金的拨付是否有完整的审批程序和手续（</t>
    </r>
    <r>
      <rPr>
        <sz val="12"/>
        <color theme="1"/>
        <rFont val="Times New Roman"/>
        <family val="1"/>
      </rPr>
      <t>1</t>
    </r>
    <r>
      <rPr>
        <sz val="12"/>
        <color theme="1"/>
        <rFont val="仿宋"/>
        <family val="3"/>
        <charset val="134"/>
      </rPr>
      <t>分）；
③是否符合项目预算批复或合同规定的用途（</t>
    </r>
    <r>
      <rPr>
        <sz val="12"/>
        <color theme="1"/>
        <rFont val="Times New Roman"/>
        <family val="1"/>
      </rPr>
      <t>1</t>
    </r>
    <r>
      <rPr>
        <sz val="12"/>
        <color theme="1"/>
        <rFont val="仿宋"/>
        <family val="3"/>
        <charset val="134"/>
      </rPr>
      <t>分）；
④是否存在截留、挤占、挪用等情况（</t>
    </r>
    <r>
      <rPr>
        <sz val="12"/>
        <color theme="1"/>
        <rFont val="Times New Roman"/>
        <family val="1"/>
      </rPr>
      <t>4</t>
    </r>
    <r>
      <rPr>
        <sz val="12"/>
        <color theme="1"/>
        <rFont val="仿宋"/>
        <family val="3"/>
        <charset val="134"/>
      </rPr>
      <t>分）。
每发现</t>
    </r>
    <r>
      <rPr>
        <sz val="12"/>
        <color theme="1"/>
        <rFont val="Times New Roman"/>
        <family val="1"/>
      </rPr>
      <t>1</t>
    </r>
    <r>
      <rPr>
        <sz val="12"/>
        <color theme="1"/>
        <rFont val="仿宋"/>
        <family val="3"/>
        <charset val="134"/>
      </rPr>
      <t>处不合规，扣</t>
    </r>
    <r>
      <rPr>
        <sz val="12"/>
        <color theme="1"/>
        <rFont val="Times New Roman"/>
        <family val="1"/>
      </rPr>
      <t>1</t>
    </r>
    <r>
      <rPr>
        <sz val="12"/>
        <color theme="1"/>
        <rFont val="仿宋"/>
        <family val="3"/>
        <charset val="134"/>
      </rPr>
      <t>分，扣完为止；若出现虚列支出等情节严重的情况，可直接扣</t>
    </r>
    <r>
      <rPr>
        <sz val="12"/>
        <color theme="1"/>
        <rFont val="Times New Roman"/>
        <family val="1"/>
      </rPr>
      <t>4</t>
    </r>
    <r>
      <rPr>
        <sz val="12"/>
        <color theme="1"/>
        <rFont val="仿宋"/>
        <family val="3"/>
        <charset val="134"/>
      </rPr>
      <t>分。</t>
    </r>
  </si>
  <si>
    <r>
      <rPr>
        <sz val="12"/>
        <color theme="1"/>
        <rFont val="仿宋"/>
        <family val="3"/>
        <charset val="134"/>
      </rPr>
      <t xml:space="preserve">组织实施
</t>
    </r>
    <r>
      <rPr>
        <sz val="12"/>
        <color theme="1"/>
        <rFont val="Times New Roman"/>
        <family val="1"/>
      </rPr>
      <t>11</t>
    </r>
    <r>
      <rPr>
        <sz val="12"/>
        <color theme="1"/>
        <rFont val="仿宋"/>
        <family val="3"/>
        <charset val="134"/>
      </rPr>
      <t>分</t>
    </r>
  </si>
  <si>
    <r>
      <rPr>
        <sz val="12"/>
        <color theme="1"/>
        <rFont val="仿宋"/>
        <family val="3"/>
        <charset val="134"/>
      </rPr>
      <t>管理制度健全性</t>
    </r>
  </si>
  <si>
    <r>
      <rPr>
        <sz val="12"/>
        <color theme="1"/>
        <rFont val="仿宋"/>
        <family val="3"/>
        <charset val="134"/>
      </rPr>
      <t>项目实施单位的财务和业务管理制度是否健全，用以反映和考核财务和业务管理制度对预算支出顺利实施的保障情况。</t>
    </r>
  </si>
  <si>
    <r>
      <rPr>
        <sz val="12"/>
        <color theme="1"/>
        <rFont val="仿宋"/>
        <family val="3"/>
        <charset val="134"/>
      </rPr>
      <t>①是否已制定或具有相应的财务和业务管理制度（</t>
    </r>
    <r>
      <rPr>
        <sz val="12"/>
        <color theme="1"/>
        <rFont val="Times New Roman"/>
        <family val="1"/>
      </rPr>
      <t>2</t>
    </r>
    <r>
      <rPr>
        <sz val="12"/>
        <color theme="1"/>
        <rFont val="仿宋"/>
        <family val="3"/>
        <charset val="134"/>
      </rPr>
      <t>分）；
②财务和业务管理制度是否合法、合规、完整（</t>
    </r>
    <r>
      <rPr>
        <sz val="12"/>
        <color theme="1"/>
        <rFont val="Times New Roman"/>
        <family val="1"/>
      </rPr>
      <t>2</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1</t>
    </r>
    <r>
      <rPr>
        <sz val="12"/>
        <color theme="1"/>
        <rFont val="仿宋"/>
        <family val="3"/>
        <charset val="134"/>
      </rPr>
      <t>分，扣完为止。</t>
    </r>
  </si>
  <si>
    <r>
      <rPr>
        <sz val="12"/>
        <color theme="1"/>
        <rFont val="仿宋"/>
        <family val="3"/>
        <charset val="134"/>
      </rPr>
      <t>制度执行有效性</t>
    </r>
  </si>
  <si>
    <r>
      <rPr>
        <sz val="12"/>
        <color theme="1"/>
        <rFont val="仿宋"/>
        <family val="3"/>
        <charset val="134"/>
      </rPr>
      <t>项目实施是否符合相关管理规定，用以反映和考核相关管理制度的有效执行情况。</t>
    </r>
  </si>
  <si>
    <r>
      <rPr>
        <sz val="12"/>
        <color theme="1"/>
        <rFont val="仿宋"/>
        <family val="3"/>
        <charset val="134"/>
      </rPr>
      <t>①是否遵守相关法律法规和相关管理规定</t>
    </r>
    <r>
      <rPr>
        <sz val="12"/>
        <color rgb="FF000000"/>
        <rFont val="仿宋"/>
        <family val="3"/>
        <charset val="134"/>
      </rPr>
      <t>（</t>
    </r>
    <r>
      <rPr>
        <sz val="12"/>
        <color rgb="FF000000"/>
        <rFont val="Times New Roman"/>
        <family val="1"/>
      </rPr>
      <t>3</t>
    </r>
    <r>
      <rPr>
        <sz val="12"/>
        <color rgb="FF000000"/>
        <rFont val="仿宋"/>
        <family val="3"/>
        <charset val="134"/>
      </rPr>
      <t>分）；
②项目调整及支出调整手续是否完备（</t>
    </r>
    <r>
      <rPr>
        <sz val="12"/>
        <color rgb="FF000000"/>
        <rFont val="Times New Roman"/>
        <family val="1"/>
      </rPr>
      <t>1</t>
    </r>
    <r>
      <rPr>
        <sz val="12"/>
        <color rgb="FF000000"/>
        <rFont val="仿宋"/>
        <family val="3"/>
        <charset val="134"/>
      </rPr>
      <t>分）；
③项目合同书、验收报告、技术鉴定等资料是否齐全并及时归档（</t>
    </r>
    <r>
      <rPr>
        <sz val="12"/>
        <color rgb="FF000000"/>
        <rFont val="Times New Roman"/>
        <family val="1"/>
      </rPr>
      <t>1.5</t>
    </r>
    <r>
      <rPr>
        <sz val="12"/>
        <color rgb="FF000000"/>
        <rFont val="仿宋"/>
        <family val="3"/>
        <charset val="134"/>
      </rPr>
      <t>分）；
④项目实施的人员条件、场地设备、信息支撑等是否落实到位（</t>
    </r>
    <r>
      <rPr>
        <sz val="12"/>
        <color rgb="FF000000"/>
        <rFont val="Times New Roman"/>
        <family val="1"/>
      </rPr>
      <t>1.5</t>
    </r>
    <r>
      <rPr>
        <sz val="12"/>
        <color rgb="FF000000"/>
        <rFont val="仿宋"/>
        <family val="3"/>
        <charset val="134"/>
      </rPr>
      <t>分）。
每发现</t>
    </r>
    <r>
      <rPr>
        <sz val="12"/>
        <color rgb="FF000000"/>
        <rFont val="Times New Roman"/>
        <family val="1"/>
      </rPr>
      <t>1</t>
    </r>
    <r>
      <rPr>
        <sz val="12"/>
        <color rgb="FF000000"/>
        <rFont val="仿宋"/>
        <family val="3"/>
        <charset val="134"/>
      </rPr>
      <t>处不符合要求，扣</t>
    </r>
    <r>
      <rPr>
        <sz val="12"/>
        <color rgb="FF000000"/>
        <rFont val="Times New Roman"/>
        <family val="1"/>
      </rPr>
      <t>1</t>
    </r>
    <r>
      <rPr>
        <sz val="12"/>
        <color rgb="FF000000"/>
        <rFont val="仿宋"/>
        <family val="3"/>
        <charset val="134"/>
      </rPr>
      <t>分，扣完为止。</t>
    </r>
    <phoneticPr fontId="19" type="noConversion"/>
  </si>
  <si>
    <r>
      <rPr>
        <sz val="12"/>
        <rFont val="仿宋"/>
        <family val="3"/>
        <charset val="134"/>
      </rPr>
      <t xml:space="preserve">产出数量
</t>
    </r>
    <r>
      <rPr>
        <sz val="12"/>
        <rFont val="Times New Roman"/>
        <family val="1"/>
      </rPr>
      <t>12</t>
    </r>
    <r>
      <rPr>
        <sz val="12"/>
        <rFont val="仿宋"/>
        <family val="3"/>
        <charset val="134"/>
      </rPr>
      <t>分</t>
    </r>
    <phoneticPr fontId="19" type="noConversion"/>
  </si>
  <si>
    <r>
      <rPr>
        <sz val="12"/>
        <rFont val="仿宋"/>
        <family val="3"/>
        <charset val="134"/>
      </rPr>
      <t>实际
完成率</t>
    </r>
  </si>
  <si>
    <r>
      <rPr>
        <sz val="12"/>
        <rFont val="仿宋"/>
        <family val="3"/>
        <charset val="134"/>
      </rPr>
      <t>项目实施的实际产出数与计划产出数的比率，用以反映和考核项目产出数量目标的实现程度。</t>
    </r>
  </si>
  <si>
    <r>
      <rPr>
        <sz val="12"/>
        <rFont val="仿宋"/>
        <family val="3"/>
        <charset val="134"/>
      </rPr>
      <t>入驻企业环保状况全面调查次数≥</t>
    </r>
    <r>
      <rPr>
        <sz val="12"/>
        <rFont val="Times New Roman"/>
        <family val="1"/>
      </rPr>
      <t>1</t>
    </r>
    <r>
      <rPr>
        <sz val="12"/>
        <rFont val="仿宋"/>
        <family val="3"/>
        <charset val="134"/>
      </rPr>
      <t>次</t>
    </r>
    <r>
      <rPr>
        <sz val="12"/>
        <rFont val="Times New Roman"/>
        <family val="1"/>
      </rPr>
      <t>/</t>
    </r>
    <r>
      <rPr>
        <sz val="12"/>
        <rFont val="仿宋"/>
        <family val="3"/>
        <charset val="134"/>
      </rPr>
      <t>年，得</t>
    </r>
    <r>
      <rPr>
        <sz val="12"/>
        <rFont val="Times New Roman"/>
        <family val="1"/>
      </rPr>
      <t>2</t>
    </r>
    <r>
      <rPr>
        <sz val="12"/>
        <rFont val="仿宋"/>
        <family val="3"/>
        <charset val="134"/>
      </rPr>
      <t>分；按完成比率计分。</t>
    </r>
    <phoneticPr fontId="19" type="noConversion"/>
  </si>
  <si>
    <r>
      <rPr>
        <sz val="12"/>
        <rFont val="仿宋"/>
        <family val="3"/>
        <charset val="134"/>
      </rPr>
      <t>建立园区环境信息平台</t>
    </r>
    <r>
      <rPr>
        <sz val="12"/>
        <rFont val="Times New Roman"/>
        <family val="1"/>
      </rPr>
      <t>1</t>
    </r>
    <r>
      <rPr>
        <sz val="12"/>
        <rFont val="仿宋"/>
        <family val="3"/>
        <charset val="134"/>
      </rPr>
      <t>个，得</t>
    </r>
    <r>
      <rPr>
        <sz val="12"/>
        <rFont val="Times New Roman"/>
        <family val="1"/>
      </rPr>
      <t>1</t>
    </r>
    <r>
      <rPr>
        <sz val="12"/>
        <rFont val="仿宋"/>
        <family val="3"/>
        <charset val="134"/>
      </rPr>
      <t>分；按完成比率计分。</t>
    </r>
    <phoneticPr fontId="19" type="noConversion"/>
  </si>
  <si>
    <r>
      <rPr>
        <sz val="12"/>
        <rFont val="仿宋"/>
        <family val="3"/>
        <charset val="134"/>
      </rPr>
      <t>纳入排污许可体系管理的企业数≥</t>
    </r>
    <r>
      <rPr>
        <sz val="12"/>
        <rFont val="Times New Roman"/>
        <family val="1"/>
      </rPr>
      <t>138</t>
    </r>
    <r>
      <rPr>
        <sz val="12"/>
        <rFont val="仿宋"/>
        <family val="3"/>
        <charset val="134"/>
      </rPr>
      <t>家，得</t>
    </r>
    <r>
      <rPr>
        <sz val="12"/>
        <rFont val="Times New Roman"/>
        <family val="1"/>
      </rPr>
      <t>1</t>
    </r>
    <r>
      <rPr>
        <sz val="12"/>
        <rFont val="仿宋"/>
        <family val="3"/>
        <charset val="134"/>
      </rPr>
      <t>分；按完成比率计分。</t>
    </r>
    <phoneticPr fontId="19" type="noConversion"/>
  </si>
  <si>
    <r>
      <t>123/138*1=0.89</t>
    </r>
    <r>
      <rPr>
        <sz val="12"/>
        <color theme="1"/>
        <rFont val="仿宋"/>
        <family val="3"/>
        <charset val="134"/>
      </rPr>
      <t>。</t>
    </r>
    <phoneticPr fontId="19" type="noConversion"/>
  </si>
  <si>
    <r>
      <rPr>
        <sz val="12"/>
        <rFont val="仿宋"/>
        <family val="3"/>
        <charset val="134"/>
      </rPr>
      <t>纳入废气、污水集中管控体系的企业数（废气≥</t>
    </r>
    <r>
      <rPr>
        <sz val="12"/>
        <rFont val="Times New Roman"/>
        <family val="1"/>
      </rPr>
      <t>67</t>
    </r>
    <r>
      <rPr>
        <sz val="12"/>
        <rFont val="仿宋"/>
        <family val="3"/>
        <charset val="134"/>
      </rPr>
      <t>家、污水≥</t>
    </r>
    <r>
      <rPr>
        <sz val="12"/>
        <rFont val="Times New Roman"/>
        <family val="1"/>
      </rPr>
      <t>30</t>
    </r>
    <r>
      <rPr>
        <sz val="12"/>
        <rFont val="仿宋"/>
        <family val="3"/>
        <charset val="134"/>
      </rPr>
      <t>家），得</t>
    </r>
    <r>
      <rPr>
        <sz val="12"/>
        <rFont val="Times New Roman"/>
        <family val="1"/>
      </rPr>
      <t>2</t>
    </r>
    <r>
      <rPr>
        <sz val="12"/>
        <rFont val="仿宋"/>
        <family val="3"/>
        <charset val="134"/>
      </rPr>
      <t>分；按完成比率计分。</t>
    </r>
    <phoneticPr fontId="19" type="noConversion"/>
  </si>
  <si>
    <r>
      <rPr>
        <sz val="12"/>
        <color theme="1"/>
        <rFont val="仿宋"/>
        <family val="3"/>
        <charset val="134"/>
      </rPr>
      <t>纳入固废、危废管控体系的企业数（固废≥</t>
    </r>
    <r>
      <rPr>
        <sz val="12"/>
        <color theme="1"/>
        <rFont val="Times New Roman"/>
        <family val="1"/>
      </rPr>
      <t>95</t>
    </r>
    <r>
      <rPr>
        <sz val="12"/>
        <color theme="1"/>
        <rFont val="仿宋"/>
        <family val="3"/>
        <charset val="134"/>
      </rPr>
      <t>家、危废≥</t>
    </r>
    <r>
      <rPr>
        <sz val="12"/>
        <color theme="1"/>
        <rFont val="Times New Roman"/>
        <family val="1"/>
      </rPr>
      <t>29</t>
    </r>
    <r>
      <rPr>
        <sz val="12"/>
        <color theme="1"/>
        <rFont val="仿宋"/>
        <family val="3"/>
        <charset val="134"/>
      </rPr>
      <t>家），得</t>
    </r>
    <r>
      <rPr>
        <sz val="12"/>
        <color theme="1"/>
        <rFont val="Times New Roman"/>
        <family val="1"/>
      </rPr>
      <t>2</t>
    </r>
    <r>
      <rPr>
        <sz val="12"/>
        <color theme="1"/>
        <rFont val="仿宋"/>
        <family val="3"/>
        <charset val="134"/>
      </rPr>
      <t>分；按完成比率计分。</t>
    </r>
    <phoneticPr fontId="19" type="noConversion"/>
  </si>
  <si>
    <r>
      <rPr>
        <sz val="12"/>
        <color theme="1"/>
        <rFont val="仿宋"/>
        <family val="3"/>
        <charset val="134"/>
      </rPr>
      <t>监督性环境监测点位，共计</t>
    </r>
    <r>
      <rPr>
        <sz val="12"/>
        <color theme="1"/>
        <rFont val="Times New Roman"/>
        <family val="1"/>
      </rPr>
      <t>26</t>
    </r>
    <r>
      <rPr>
        <sz val="12"/>
        <color theme="1"/>
        <rFont val="仿宋"/>
        <family val="3"/>
        <charset val="134"/>
      </rPr>
      <t>个点位，得</t>
    </r>
    <r>
      <rPr>
        <sz val="12"/>
        <color theme="1"/>
        <rFont val="Times New Roman"/>
        <family val="1"/>
      </rPr>
      <t>1</t>
    </r>
    <r>
      <rPr>
        <sz val="12"/>
        <color theme="1"/>
        <rFont val="仿宋"/>
        <family val="3"/>
        <charset val="134"/>
      </rPr>
      <t>分；按完成比率计分。</t>
    </r>
    <phoneticPr fontId="19" type="noConversion"/>
  </si>
  <si>
    <r>
      <rPr>
        <sz val="12"/>
        <color theme="1"/>
        <rFont val="仿宋"/>
        <family val="3"/>
        <charset val="134"/>
      </rPr>
      <t>突发环境事件应急演练次数≥</t>
    </r>
    <r>
      <rPr>
        <sz val="12"/>
        <color theme="1"/>
        <rFont val="Times New Roman"/>
        <family val="1"/>
      </rPr>
      <t>1</t>
    </r>
    <r>
      <rPr>
        <sz val="12"/>
        <color theme="1"/>
        <rFont val="仿宋"/>
        <family val="3"/>
        <charset val="134"/>
      </rPr>
      <t>次</t>
    </r>
    <r>
      <rPr>
        <sz val="12"/>
        <color theme="1"/>
        <rFont val="Times New Roman"/>
        <family val="1"/>
      </rPr>
      <t>/</t>
    </r>
    <r>
      <rPr>
        <sz val="12"/>
        <color theme="1"/>
        <rFont val="仿宋"/>
        <family val="3"/>
        <charset val="134"/>
      </rPr>
      <t>年，得</t>
    </r>
    <r>
      <rPr>
        <sz val="12"/>
        <color theme="1"/>
        <rFont val="Times New Roman"/>
        <family val="1"/>
      </rPr>
      <t>1</t>
    </r>
    <r>
      <rPr>
        <sz val="12"/>
        <color theme="1"/>
        <rFont val="仿宋"/>
        <family val="3"/>
        <charset val="134"/>
      </rPr>
      <t>分；按完成比率计分。</t>
    </r>
    <phoneticPr fontId="19" type="noConversion"/>
  </si>
  <si>
    <r>
      <rPr>
        <sz val="12"/>
        <rFont val="仿宋"/>
        <family val="3"/>
        <charset val="134"/>
      </rPr>
      <t>大气污染防治第三方巡查频次≥</t>
    </r>
    <r>
      <rPr>
        <sz val="12"/>
        <rFont val="Times New Roman"/>
        <family val="1"/>
      </rPr>
      <t>5</t>
    </r>
    <r>
      <rPr>
        <sz val="12"/>
        <rFont val="仿宋"/>
        <family val="3"/>
        <charset val="134"/>
      </rPr>
      <t>次</t>
    </r>
    <r>
      <rPr>
        <sz val="12"/>
        <rFont val="Times New Roman"/>
        <family val="1"/>
      </rPr>
      <t>/</t>
    </r>
    <r>
      <rPr>
        <sz val="12"/>
        <rFont val="仿宋"/>
        <family val="3"/>
        <charset val="134"/>
      </rPr>
      <t>周，得</t>
    </r>
    <r>
      <rPr>
        <sz val="12"/>
        <rFont val="Times New Roman"/>
        <family val="1"/>
      </rPr>
      <t>1</t>
    </r>
    <r>
      <rPr>
        <sz val="12"/>
        <rFont val="仿宋"/>
        <family val="3"/>
        <charset val="134"/>
      </rPr>
      <t>分；按完成比率计分。</t>
    </r>
    <phoneticPr fontId="19" type="noConversion"/>
  </si>
  <si>
    <r>
      <rPr>
        <sz val="12"/>
        <rFont val="仿宋"/>
        <family val="3"/>
        <charset val="134"/>
      </rPr>
      <t>生态环境宣传次数≥</t>
    </r>
    <r>
      <rPr>
        <sz val="12"/>
        <rFont val="Times New Roman"/>
        <family val="1"/>
      </rPr>
      <t>1</t>
    </r>
    <r>
      <rPr>
        <sz val="12"/>
        <rFont val="仿宋"/>
        <family val="3"/>
        <charset val="134"/>
      </rPr>
      <t>次，得</t>
    </r>
    <r>
      <rPr>
        <sz val="12"/>
        <rFont val="Times New Roman"/>
        <family val="1"/>
      </rPr>
      <t>0.5</t>
    </r>
    <r>
      <rPr>
        <sz val="12"/>
        <rFont val="仿宋"/>
        <family val="3"/>
        <charset val="134"/>
      </rPr>
      <t>分；按完成比率计分。</t>
    </r>
    <phoneticPr fontId="19" type="noConversion"/>
  </si>
  <si>
    <r>
      <rPr>
        <sz val="12"/>
        <rFont val="仿宋"/>
        <family val="3"/>
        <charset val="134"/>
      </rPr>
      <t>生态环境培训次数≥</t>
    </r>
    <r>
      <rPr>
        <sz val="12"/>
        <rFont val="Times New Roman"/>
        <family val="1"/>
      </rPr>
      <t>1</t>
    </r>
    <r>
      <rPr>
        <sz val="12"/>
        <rFont val="仿宋"/>
        <family val="3"/>
        <charset val="134"/>
      </rPr>
      <t>次，得</t>
    </r>
    <r>
      <rPr>
        <sz val="12"/>
        <rFont val="Times New Roman"/>
        <family val="1"/>
      </rPr>
      <t>0.5</t>
    </r>
    <r>
      <rPr>
        <sz val="12"/>
        <rFont val="仿宋"/>
        <family val="3"/>
        <charset val="134"/>
      </rPr>
      <t>分；按完成比率计分。</t>
    </r>
    <phoneticPr fontId="19" type="noConversion"/>
  </si>
  <si>
    <r>
      <rPr>
        <sz val="12"/>
        <rFont val="仿宋"/>
        <family val="3"/>
        <charset val="134"/>
      </rPr>
      <t xml:space="preserve">产出质量
</t>
    </r>
    <r>
      <rPr>
        <sz val="12"/>
        <rFont val="Times New Roman"/>
        <family val="1"/>
      </rPr>
      <t>10</t>
    </r>
    <r>
      <rPr>
        <sz val="12"/>
        <rFont val="仿宋"/>
        <family val="3"/>
        <charset val="134"/>
      </rPr>
      <t>分</t>
    </r>
  </si>
  <si>
    <r>
      <rPr>
        <sz val="12"/>
        <rFont val="仿宋"/>
        <family val="3"/>
        <charset val="134"/>
      </rPr>
      <t>质量
达标率</t>
    </r>
  </si>
  <si>
    <r>
      <rPr>
        <sz val="12"/>
        <rFont val="仿宋"/>
        <family val="3"/>
        <charset val="134"/>
      </rPr>
      <t>项目完成的质量达标产出数与实际产出数的比率，用以反映和考核项目产出质量目标的实现程度。</t>
    </r>
  </si>
  <si>
    <r>
      <rPr>
        <sz val="12"/>
        <rFont val="仿宋"/>
        <family val="3"/>
        <charset val="134"/>
      </rPr>
      <t>政府采购规范率</t>
    </r>
    <r>
      <rPr>
        <sz val="12"/>
        <rFont val="Times New Roman"/>
        <family val="1"/>
      </rPr>
      <t>100%</t>
    </r>
    <r>
      <rPr>
        <sz val="12"/>
        <rFont val="仿宋"/>
        <family val="3"/>
        <charset val="134"/>
      </rPr>
      <t>，得</t>
    </r>
    <r>
      <rPr>
        <sz val="12"/>
        <rFont val="Times New Roman"/>
        <family val="1"/>
      </rPr>
      <t>1</t>
    </r>
    <r>
      <rPr>
        <sz val="12"/>
        <rFont val="仿宋"/>
        <family val="3"/>
        <charset val="134"/>
      </rPr>
      <t>分，每发现</t>
    </r>
    <r>
      <rPr>
        <sz val="12"/>
        <rFont val="Times New Roman"/>
        <family val="1"/>
      </rPr>
      <t>1</t>
    </r>
    <r>
      <rPr>
        <sz val="12"/>
        <rFont val="仿宋"/>
        <family val="3"/>
        <charset val="134"/>
      </rPr>
      <t>处不合规，扣</t>
    </r>
    <r>
      <rPr>
        <sz val="12"/>
        <rFont val="Times New Roman"/>
        <family val="1"/>
      </rPr>
      <t>0.5</t>
    </r>
    <r>
      <rPr>
        <sz val="12"/>
        <rFont val="仿宋"/>
        <family val="3"/>
        <charset val="134"/>
      </rPr>
      <t>分</t>
    </r>
    <r>
      <rPr>
        <sz val="12"/>
        <rFont val="Times New Roman"/>
        <family val="1"/>
      </rPr>
      <t>,</t>
    </r>
    <r>
      <rPr>
        <sz val="12"/>
        <rFont val="仿宋"/>
        <family val="3"/>
        <charset val="134"/>
      </rPr>
      <t>扣完为止。</t>
    </r>
    <phoneticPr fontId="19" type="noConversion"/>
  </si>
  <si>
    <r>
      <rPr>
        <sz val="12"/>
        <rFont val="仿宋"/>
        <family val="3"/>
        <charset val="134"/>
      </rPr>
      <t>环境污染治理验收合格率≥</t>
    </r>
    <r>
      <rPr>
        <sz val="12"/>
        <rFont val="Times New Roman"/>
        <family val="1"/>
      </rPr>
      <t>90%</t>
    </r>
    <r>
      <rPr>
        <sz val="12"/>
        <rFont val="仿宋"/>
        <family val="3"/>
        <charset val="134"/>
      </rPr>
      <t>，得</t>
    </r>
    <r>
      <rPr>
        <sz val="12"/>
        <rFont val="Times New Roman"/>
        <family val="1"/>
      </rPr>
      <t>2</t>
    </r>
    <r>
      <rPr>
        <sz val="12"/>
        <rFont val="仿宋"/>
        <family val="3"/>
        <charset val="134"/>
      </rPr>
      <t>分，每降低</t>
    </r>
    <r>
      <rPr>
        <sz val="12"/>
        <rFont val="Times New Roman"/>
        <family val="1"/>
      </rPr>
      <t>1%</t>
    </r>
    <r>
      <rPr>
        <sz val="12"/>
        <rFont val="仿宋"/>
        <family val="3"/>
        <charset val="134"/>
      </rPr>
      <t>，扣</t>
    </r>
    <r>
      <rPr>
        <sz val="12"/>
        <rFont val="Times New Roman"/>
        <family val="1"/>
      </rPr>
      <t>0.5</t>
    </r>
    <r>
      <rPr>
        <sz val="12"/>
        <rFont val="仿宋"/>
        <family val="3"/>
        <charset val="134"/>
      </rPr>
      <t>分。扣完为止。</t>
    </r>
    <phoneticPr fontId="19" type="noConversion"/>
  </si>
  <si>
    <r>
      <t>1-</t>
    </r>
    <r>
      <rPr>
        <sz val="12"/>
        <color theme="1"/>
        <rFont val="仿宋"/>
        <family val="3"/>
        <charset val="134"/>
      </rPr>
      <t>（</t>
    </r>
    <r>
      <rPr>
        <sz val="12"/>
        <color theme="1"/>
        <rFont val="Times New Roman"/>
        <family val="1"/>
      </rPr>
      <t>1/3+1/4+1</t>
    </r>
    <r>
      <rPr>
        <sz val="12"/>
        <color theme="1"/>
        <rFont val="仿宋"/>
        <family val="3"/>
        <charset val="134"/>
      </rPr>
      <t>）</t>
    </r>
    <r>
      <rPr>
        <sz val="12"/>
        <color theme="1"/>
        <rFont val="Times New Roman"/>
        <family val="1"/>
      </rPr>
      <t>/10=84.17%</t>
    </r>
    <r>
      <rPr>
        <sz val="12"/>
        <color theme="1"/>
        <rFont val="仿宋"/>
        <family val="3"/>
        <charset val="134"/>
      </rPr>
      <t>。</t>
    </r>
    <phoneticPr fontId="19" type="noConversion"/>
  </si>
  <si>
    <r>
      <rPr>
        <sz val="12"/>
        <rFont val="仿宋"/>
        <family val="3"/>
        <charset val="134"/>
      </rPr>
      <t>各项工作台账记录完整准确，得</t>
    </r>
    <r>
      <rPr>
        <sz val="12"/>
        <rFont val="Times New Roman"/>
        <family val="1"/>
      </rPr>
      <t>2</t>
    </r>
    <r>
      <rPr>
        <sz val="12"/>
        <rFont val="仿宋"/>
        <family val="3"/>
        <charset val="134"/>
      </rPr>
      <t>分，每发现</t>
    </r>
    <r>
      <rPr>
        <sz val="12"/>
        <rFont val="Times New Roman"/>
        <family val="1"/>
      </rPr>
      <t>1</t>
    </r>
    <r>
      <rPr>
        <sz val="12"/>
        <rFont val="仿宋"/>
        <family val="3"/>
        <charset val="134"/>
      </rPr>
      <t>项记录不准确，扣</t>
    </r>
    <r>
      <rPr>
        <sz val="12"/>
        <rFont val="Times New Roman"/>
        <family val="1"/>
      </rPr>
      <t>0.5</t>
    </r>
    <r>
      <rPr>
        <sz val="12"/>
        <rFont val="仿宋"/>
        <family val="3"/>
        <charset val="134"/>
      </rPr>
      <t>分，扣完为止。</t>
    </r>
    <phoneticPr fontId="19" type="noConversion"/>
  </si>
  <si>
    <r>
      <rPr>
        <sz val="12"/>
        <color theme="1"/>
        <rFont val="仿宋"/>
        <family val="3"/>
        <charset val="134"/>
      </rPr>
      <t>入驻企业环保状况台账企业名单不完整；高新区涉气、固废企业名单台账记录内容不完整。</t>
    </r>
    <phoneticPr fontId="19" type="noConversion"/>
  </si>
  <si>
    <r>
      <rPr>
        <sz val="12"/>
        <rFont val="仿宋"/>
        <family val="3"/>
        <charset val="134"/>
      </rPr>
      <t>巡查整改到位率</t>
    </r>
    <r>
      <rPr>
        <sz val="12"/>
        <rFont val="Times New Roman"/>
        <family val="1"/>
      </rPr>
      <t>100%</t>
    </r>
    <r>
      <rPr>
        <sz val="12"/>
        <rFont val="仿宋"/>
        <family val="3"/>
        <charset val="134"/>
      </rPr>
      <t>，得</t>
    </r>
    <r>
      <rPr>
        <sz val="12"/>
        <rFont val="Times New Roman"/>
        <family val="1"/>
      </rPr>
      <t>2</t>
    </r>
    <r>
      <rPr>
        <sz val="12"/>
        <rFont val="仿宋"/>
        <family val="3"/>
        <charset val="134"/>
      </rPr>
      <t>分，每发现</t>
    </r>
    <r>
      <rPr>
        <sz val="12"/>
        <rFont val="Times New Roman"/>
        <family val="1"/>
      </rPr>
      <t>1</t>
    </r>
    <r>
      <rPr>
        <sz val="12"/>
        <rFont val="仿宋"/>
        <family val="3"/>
        <charset val="134"/>
      </rPr>
      <t>处整改欠规范，扣</t>
    </r>
    <r>
      <rPr>
        <sz val="12"/>
        <rFont val="Times New Roman"/>
        <family val="1"/>
      </rPr>
      <t>0.5</t>
    </r>
    <r>
      <rPr>
        <sz val="12"/>
        <rFont val="仿宋"/>
        <family val="3"/>
        <charset val="134"/>
      </rPr>
      <t>分</t>
    </r>
    <r>
      <rPr>
        <sz val="12"/>
        <rFont val="Times New Roman"/>
        <family val="1"/>
      </rPr>
      <t>,</t>
    </r>
    <r>
      <rPr>
        <sz val="12"/>
        <rFont val="仿宋"/>
        <family val="3"/>
        <charset val="134"/>
      </rPr>
      <t>扣完为止。</t>
    </r>
    <phoneticPr fontId="19" type="noConversion"/>
  </si>
  <si>
    <r>
      <rPr>
        <sz val="12"/>
        <rFont val="仿宋"/>
        <family val="3"/>
        <charset val="134"/>
      </rPr>
      <t>宣传培训覆盖率</t>
    </r>
    <r>
      <rPr>
        <sz val="12"/>
        <rFont val="Times New Roman"/>
        <family val="1"/>
      </rPr>
      <t>100%</t>
    </r>
    <r>
      <rPr>
        <sz val="12"/>
        <rFont val="仿宋"/>
        <family val="3"/>
        <charset val="134"/>
      </rPr>
      <t>，得</t>
    </r>
    <r>
      <rPr>
        <sz val="12"/>
        <rFont val="Times New Roman"/>
        <family val="1"/>
      </rPr>
      <t>2</t>
    </r>
    <r>
      <rPr>
        <sz val="12"/>
        <rFont val="仿宋"/>
        <family val="3"/>
        <charset val="134"/>
      </rPr>
      <t>分，按完成比率计分。</t>
    </r>
    <phoneticPr fontId="19" type="noConversion"/>
  </si>
  <si>
    <r>
      <rPr>
        <sz val="12"/>
        <color theme="1"/>
        <rFont val="仿宋"/>
        <family val="3"/>
        <charset val="134"/>
      </rPr>
      <t>（</t>
    </r>
    <r>
      <rPr>
        <sz val="12"/>
        <color theme="1"/>
        <rFont val="Times New Roman"/>
        <family val="1"/>
      </rPr>
      <t>74+5</t>
    </r>
    <r>
      <rPr>
        <sz val="12"/>
        <color theme="1"/>
        <rFont val="仿宋"/>
        <family val="3"/>
        <charset val="134"/>
      </rPr>
      <t>）</t>
    </r>
    <r>
      <rPr>
        <sz val="12"/>
        <color theme="1"/>
        <rFont val="Times New Roman"/>
        <family val="1"/>
      </rPr>
      <t>/</t>
    </r>
    <r>
      <rPr>
        <sz val="12"/>
        <color theme="1"/>
        <rFont val="仿宋"/>
        <family val="3"/>
        <charset val="134"/>
      </rPr>
      <t>（</t>
    </r>
    <r>
      <rPr>
        <sz val="12"/>
        <color theme="1"/>
        <rFont val="Times New Roman"/>
        <family val="1"/>
      </rPr>
      <t>138*2</t>
    </r>
    <r>
      <rPr>
        <sz val="12"/>
        <color theme="1"/>
        <rFont val="仿宋"/>
        <family val="3"/>
        <charset val="134"/>
      </rPr>
      <t>）</t>
    </r>
    <r>
      <rPr>
        <sz val="12"/>
        <color theme="1"/>
        <rFont val="Times New Roman"/>
        <family val="1"/>
      </rPr>
      <t>*2=0.57</t>
    </r>
    <r>
      <rPr>
        <sz val="12"/>
        <color theme="1"/>
        <rFont val="仿宋"/>
        <family val="3"/>
        <charset val="134"/>
      </rPr>
      <t>。</t>
    </r>
    <phoneticPr fontId="19" type="noConversion"/>
  </si>
  <si>
    <r>
      <rPr>
        <sz val="12"/>
        <rFont val="仿宋"/>
        <family val="3"/>
        <charset val="134"/>
      </rPr>
      <t>环境信访投诉妥善处理，得</t>
    </r>
    <r>
      <rPr>
        <sz val="12"/>
        <rFont val="Times New Roman"/>
        <family val="1"/>
      </rPr>
      <t>1</t>
    </r>
    <r>
      <rPr>
        <sz val="12"/>
        <rFont val="仿宋"/>
        <family val="3"/>
        <charset val="134"/>
      </rPr>
      <t>分，每发现</t>
    </r>
    <r>
      <rPr>
        <sz val="12"/>
        <rFont val="Times New Roman"/>
        <family val="1"/>
      </rPr>
      <t>1</t>
    </r>
    <r>
      <rPr>
        <sz val="12"/>
        <rFont val="仿宋"/>
        <family val="3"/>
        <charset val="134"/>
      </rPr>
      <t>例不符合要求，扣</t>
    </r>
    <r>
      <rPr>
        <sz val="12"/>
        <rFont val="Times New Roman"/>
        <family val="1"/>
      </rPr>
      <t>0.5</t>
    </r>
    <r>
      <rPr>
        <sz val="12"/>
        <rFont val="仿宋"/>
        <family val="3"/>
        <charset val="134"/>
      </rPr>
      <t>分，扣完为止。</t>
    </r>
    <phoneticPr fontId="19" type="noConversion"/>
  </si>
  <si>
    <r>
      <rPr>
        <sz val="12"/>
        <rFont val="仿宋"/>
        <family val="3"/>
        <charset val="134"/>
      </rPr>
      <t xml:space="preserve">产出时效
</t>
    </r>
    <r>
      <rPr>
        <sz val="12"/>
        <rFont val="Times New Roman"/>
        <family val="1"/>
      </rPr>
      <t>4</t>
    </r>
    <r>
      <rPr>
        <sz val="12"/>
        <rFont val="仿宋"/>
        <family val="3"/>
        <charset val="134"/>
      </rPr>
      <t>分</t>
    </r>
    <phoneticPr fontId="19" type="noConversion"/>
  </si>
  <si>
    <r>
      <rPr>
        <sz val="12"/>
        <rFont val="仿宋"/>
        <family val="3"/>
        <charset val="134"/>
      </rPr>
      <t>完成
及时性</t>
    </r>
  </si>
  <si>
    <r>
      <rPr>
        <sz val="12"/>
        <rFont val="仿宋"/>
        <family val="3"/>
        <charset val="134"/>
      </rPr>
      <t>项目实际完成时间与计划完成时间的比较，用以反映和考核项目产出时效目标的实现程度。</t>
    </r>
    <phoneticPr fontId="19" type="noConversion"/>
  </si>
  <si>
    <r>
      <rPr>
        <sz val="12"/>
        <rFont val="仿宋"/>
        <family val="3"/>
        <charset val="134"/>
      </rPr>
      <t>各项工作完成及时率为</t>
    </r>
    <r>
      <rPr>
        <sz val="12"/>
        <rFont val="Times New Roman"/>
        <family val="1"/>
      </rPr>
      <t>100%</t>
    </r>
    <r>
      <rPr>
        <sz val="12"/>
        <rFont val="仿宋"/>
        <family val="3"/>
        <charset val="134"/>
      </rPr>
      <t>，得</t>
    </r>
    <r>
      <rPr>
        <sz val="12"/>
        <rFont val="Times New Roman"/>
        <family val="1"/>
      </rPr>
      <t>4</t>
    </r>
    <r>
      <rPr>
        <sz val="12"/>
        <rFont val="仿宋"/>
        <family val="3"/>
        <charset val="134"/>
      </rPr>
      <t>分，每发现一项完成不及时，扣</t>
    </r>
    <r>
      <rPr>
        <sz val="12"/>
        <rFont val="Times New Roman"/>
        <family val="1"/>
      </rPr>
      <t>0.5</t>
    </r>
    <r>
      <rPr>
        <sz val="12"/>
        <rFont val="仿宋"/>
        <family val="3"/>
        <charset val="134"/>
      </rPr>
      <t>分，扣完为止。</t>
    </r>
    <phoneticPr fontId="19" type="noConversion"/>
  </si>
  <si>
    <r>
      <rPr>
        <sz val="12"/>
        <rFont val="仿宋"/>
        <family val="3"/>
        <charset val="134"/>
      </rPr>
      <t xml:space="preserve">成本指标
</t>
    </r>
    <r>
      <rPr>
        <sz val="12"/>
        <rFont val="Times New Roman"/>
        <family val="1"/>
      </rPr>
      <t>4</t>
    </r>
    <r>
      <rPr>
        <sz val="12"/>
        <rFont val="仿宋"/>
        <family val="3"/>
        <charset val="134"/>
      </rPr>
      <t>分</t>
    </r>
    <phoneticPr fontId="19" type="noConversion"/>
  </si>
  <si>
    <r>
      <rPr>
        <sz val="12"/>
        <rFont val="仿宋"/>
        <family val="3"/>
        <charset val="134"/>
      </rPr>
      <t>成本
节约率</t>
    </r>
  </si>
  <si>
    <r>
      <rPr>
        <sz val="12"/>
        <rFont val="仿宋"/>
        <family val="3"/>
        <charset val="134"/>
      </rPr>
      <t>完成项目计划工作目标的实际节约成本与计划成本的比率，用以反映和考核项目的成本节约程度。</t>
    </r>
    <phoneticPr fontId="19" type="noConversion"/>
  </si>
  <si>
    <r>
      <rPr>
        <sz val="12"/>
        <rFont val="仿宋"/>
        <family val="3"/>
        <charset val="134"/>
      </rPr>
      <t>成本节约率</t>
    </r>
    <r>
      <rPr>
        <sz val="12"/>
        <rFont val="Times New Roman"/>
        <family val="1"/>
      </rPr>
      <t>=</t>
    </r>
    <r>
      <rPr>
        <sz val="12"/>
        <rFont val="仿宋"/>
        <family val="3"/>
        <charset val="134"/>
      </rPr>
      <t>〔（计划成本</t>
    </r>
    <r>
      <rPr>
        <sz val="12"/>
        <rFont val="Times New Roman"/>
        <family val="1"/>
      </rPr>
      <t>-</t>
    </r>
    <r>
      <rPr>
        <sz val="12"/>
        <rFont val="仿宋"/>
        <family val="3"/>
        <charset val="134"/>
      </rPr>
      <t>实际成本）</t>
    </r>
    <r>
      <rPr>
        <sz val="12"/>
        <rFont val="Times New Roman"/>
        <family val="1"/>
      </rPr>
      <t>/</t>
    </r>
    <r>
      <rPr>
        <sz val="12"/>
        <rFont val="仿宋"/>
        <family val="3"/>
        <charset val="134"/>
      </rPr>
      <t>计划成本〕</t>
    </r>
    <r>
      <rPr>
        <sz val="12"/>
        <rFont val="Times New Roman"/>
        <family val="1"/>
      </rPr>
      <t>×100%</t>
    </r>
    <r>
      <rPr>
        <sz val="12"/>
        <rFont val="仿宋"/>
        <family val="3"/>
        <charset val="134"/>
      </rPr>
      <t>。
成本节约率≥</t>
    </r>
    <r>
      <rPr>
        <sz val="12"/>
        <rFont val="Times New Roman"/>
        <family val="1"/>
      </rPr>
      <t>0</t>
    </r>
    <r>
      <rPr>
        <sz val="12"/>
        <rFont val="仿宋"/>
        <family val="3"/>
        <charset val="134"/>
      </rPr>
      <t>，计</t>
    </r>
    <r>
      <rPr>
        <sz val="12"/>
        <rFont val="Times New Roman"/>
        <family val="1"/>
      </rPr>
      <t>4</t>
    </r>
    <r>
      <rPr>
        <sz val="12"/>
        <rFont val="仿宋"/>
        <family val="3"/>
        <charset val="134"/>
      </rPr>
      <t>分；</t>
    </r>
    <r>
      <rPr>
        <sz val="12"/>
        <rFont val="Times New Roman"/>
        <family val="1"/>
      </rPr>
      <t>-10%</t>
    </r>
    <r>
      <rPr>
        <sz val="12"/>
        <rFont val="仿宋"/>
        <family val="3"/>
        <charset val="134"/>
      </rPr>
      <t>≤成本节约率＜</t>
    </r>
    <r>
      <rPr>
        <sz val="12"/>
        <rFont val="Times New Roman"/>
        <family val="1"/>
      </rPr>
      <t>0</t>
    </r>
    <r>
      <rPr>
        <sz val="12"/>
        <rFont val="仿宋"/>
        <family val="3"/>
        <charset val="134"/>
      </rPr>
      <t>，得</t>
    </r>
    <r>
      <rPr>
        <sz val="12"/>
        <rFont val="Times New Roman"/>
        <family val="1"/>
      </rPr>
      <t>2</t>
    </r>
    <r>
      <rPr>
        <sz val="12"/>
        <rFont val="仿宋"/>
        <family val="3"/>
        <charset val="134"/>
      </rPr>
      <t>分；成本节约率＜</t>
    </r>
    <r>
      <rPr>
        <sz val="12"/>
        <rFont val="Times New Roman"/>
        <family val="1"/>
      </rPr>
      <t>-10%</t>
    </r>
    <r>
      <rPr>
        <sz val="12"/>
        <rFont val="仿宋"/>
        <family val="3"/>
        <charset val="134"/>
      </rPr>
      <t>，不得分。</t>
    </r>
    <phoneticPr fontId="19" type="noConversion"/>
  </si>
  <si>
    <r>
      <rPr>
        <sz val="12"/>
        <rFont val="仿宋"/>
        <family val="3"/>
        <charset val="134"/>
      </rPr>
      <t>效益</t>
    </r>
    <r>
      <rPr>
        <sz val="12"/>
        <color rgb="FFFF0000"/>
        <rFont val="Times New Roman"/>
        <family val="1"/>
      </rPr>
      <t xml:space="preserve">
</t>
    </r>
    <r>
      <rPr>
        <sz val="12"/>
        <rFont val="仿宋"/>
        <family val="3"/>
        <charset val="134"/>
      </rPr>
      <t>（</t>
    </r>
    <r>
      <rPr>
        <sz val="12"/>
        <rFont val="Times New Roman"/>
        <family val="1"/>
      </rPr>
      <t>30</t>
    </r>
    <r>
      <rPr>
        <sz val="12"/>
        <rFont val="仿宋"/>
        <family val="3"/>
        <charset val="134"/>
      </rPr>
      <t>分）</t>
    </r>
  </si>
  <si>
    <r>
      <rPr>
        <sz val="12"/>
        <rFont val="仿宋"/>
        <family val="3"/>
        <charset val="134"/>
      </rPr>
      <t xml:space="preserve">项目效益
</t>
    </r>
    <r>
      <rPr>
        <sz val="12"/>
        <rFont val="Times New Roman"/>
        <family val="1"/>
      </rPr>
      <t>30</t>
    </r>
    <r>
      <rPr>
        <sz val="12"/>
        <rFont val="仿宋"/>
        <family val="3"/>
        <charset val="134"/>
      </rPr>
      <t>分</t>
    </r>
  </si>
  <si>
    <r>
      <rPr>
        <sz val="12"/>
        <rFont val="仿宋"/>
        <family val="3"/>
        <charset val="134"/>
      </rPr>
      <t>社会效益</t>
    </r>
  </si>
  <si>
    <r>
      <rPr>
        <sz val="12"/>
        <rFont val="仿宋"/>
        <family val="3"/>
        <charset val="134"/>
      </rPr>
      <t>项目实施所产生的社会效益。</t>
    </r>
    <phoneticPr fontId="19" type="noConversion"/>
  </si>
  <si>
    <r>
      <rPr>
        <sz val="12"/>
        <rFont val="仿宋"/>
        <family val="3"/>
        <charset val="134"/>
      </rPr>
      <t>保障居民身体健康；提高群众生活质量。社会效益显著得</t>
    </r>
    <r>
      <rPr>
        <sz val="12"/>
        <rFont val="Times New Roman"/>
        <family val="1"/>
      </rPr>
      <t>6</t>
    </r>
    <r>
      <rPr>
        <sz val="12"/>
        <rFont val="仿宋"/>
        <family val="3"/>
        <charset val="134"/>
      </rPr>
      <t>分；效益良好得</t>
    </r>
    <r>
      <rPr>
        <sz val="12"/>
        <rFont val="Times New Roman"/>
        <family val="1"/>
      </rPr>
      <t>4</t>
    </r>
    <r>
      <rPr>
        <sz val="12"/>
        <rFont val="仿宋"/>
        <family val="3"/>
        <charset val="134"/>
      </rPr>
      <t>分；效益一般得</t>
    </r>
    <r>
      <rPr>
        <sz val="12"/>
        <rFont val="Times New Roman"/>
        <family val="1"/>
      </rPr>
      <t>2</t>
    </r>
    <r>
      <rPr>
        <sz val="12"/>
        <rFont val="仿宋"/>
        <family val="3"/>
        <charset val="134"/>
      </rPr>
      <t>分；无效益不得分。</t>
    </r>
    <phoneticPr fontId="19" type="noConversion"/>
  </si>
  <si>
    <r>
      <rPr>
        <sz val="12"/>
        <rFont val="仿宋"/>
        <family val="3"/>
        <charset val="134"/>
      </rPr>
      <t>生态效益</t>
    </r>
    <phoneticPr fontId="19" type="noConversion"/>
  </si>
  <si>
    <r>
      <rPr>
        <sz val="12"/>
        <rFont val="仿宋"/>
        <family val="3"/>
        <charset val="134"/>
      </rPr>
      <t>项目实施所产生的生态效益。</t>
    </r>
    <phoneticPr fontId="19" type="noConversion"/>
  </si>
  <si>
    <r>
      <rPr>
        <sz val="12"/>
        <rFont val="仿宋"/>
        <family val="3"/>
        <charset val="134"/>
      </rPr>
      <t>严格环境准入，优化园区产业结构，得</t>
    </r>
    <r>
      <rPr>
        <sz val="12"/>
        <rFont val="Times New Roman"/>
        <family val="1"/>
      </rPr>
      <t>2</t>
    </r>
    <r>
      <rPr>
        <sz val="12"/>
        <rFont val="仿宋"/>
        <family val="3"/>
        <charset val="134"/>
      </rPr>
      <t>分，社会效益显著得</t>
    </r>
    <r>
      <rPr>
        <sz val="12"/>
        <rFont val="Times New Roman"/>
        <family val="1"/>
      </rPr>
      <t>2</t>
    </r>
    <r>
      <rPr>
        <sz val="12"/>
        <rFont val="仿宋"/>
        <family val="3"/>
        <charset val="134"/>
      </rPr>
      <t>分；效益良好得</t>
    </r>
    <r>
      <rPr>
        <sz val="12"/>
        <rFont val="Times New Roman"/>
        <family val="1"/>
      </rPr>
      <t>1</t>
    </r>
    <r>
      <rPr>
        <sz val="12"/>
        <rFont val="仿宋"/>
        <family val="3"/>
        <charset val="134"/>
      </rPr>
      <t>分；效益一般得</t>
    </r>
    <r>
      <rPr>
        <sz val="12"/>
        <rFont val="Times New Roman"/>
        <family val="1"/>
      </rPr>
      <t>0.5</t>
    </r>
    <r>
      <rPr>
        <sz val="12"/>
        <rFont val="仿宋"/>
        <family val="3"/>
        <charset val="134"/>
      </rPr>
      <t>分；无效益不得分。</t>
    </r>
    <phoneticPr fontId="19" type="noConversion"/>
  </si>
  <si>
    <r>
      <rPr>
        <sz val="12"/>
        <rFont val="仿宋"/>
        <family val="3"/>
        <charset val="134"/>
      </rPr>
      <t>落实监测方案，实时关注环境质量，得</t>
    </r>
    <r>
      <rPr>
        <sz val="12"/>
        <rFont val="Times New Roman"/>
        <family val="1"/>
      </rPr>
      <t>4</t>
    </r>
    <r>
      <rPr>
        <sz val="12"/>
        <rFont val="仿宋"/>
        <family val="3"/>
        <charset val="134"/>
      </rPr>
      <t>分。社会效益显著得</t>
    </r>
    <r>
      <rPr>
        <sz val="12"/>
        <rFont val="Times New Roman"/>
        <family val="1"/>
      </rPr>
      <t>4</t>
    </r>
    <r>
      <rPr>
        <sz val="12"/>
        <rFont val="仿宋"/>
        <family val="3"/>
        <charset val="134"/>
      </rPr>
      <t>分；效益良好得</t>
    </r>
    <r>
      <rPr>
        <sz val="12"/>
        <rFont val="Times New Roman"/>
        <family val="1"/>
      </rPr>
      <t>3</t>
    </r>
    <r>
      <rPr>
        <sz val="12"/>
        <rFont val="仿宋"/>
        <family val="3"/>
        <charset val="134"/>
      </rPr>
      <t>分；效益一般得</t>
    </r>
    <r>
      <rPr>
        <sz val="12"/>
        <rFont val="Times New Roman"/>
        <family val="1"/>
      </rPr>
      <t>2</t>
    </r>
    <r>
      <rPr>
        <sz val="12"/>
        <rFont val="仿宋"/>
        <family val="3"/>
        <charset val="134"/>
      </rPr>
      <t>分；无效益不得分。</t>
    </r>
    <phoneticPr fontId="19" type="noConversion"/>
  </si>
  <si>
    <r>
      <rPr>
        <sz val="12"/>
        <rFont val="仿宋"/>
        <family val="3"/>
        <charset val="134"/>
      </rPr>
      <t>全面达标排放，改善园区生态环境，得</t>
    </r>
    <r>
      <rPr>
        <sz val="12"/>
        <rFont val="Times New Roman"/>
        <family val="1"/>
      </rPr>
      <t>6</t>
    </r>
    <r>
      <rPr>
        <sz val="12"/>
        <rFont val="仿宋"/>
        <family val="3"/>
        <charset val="134"/>
      </rPr>
      <t>分。社会效益显著得</t>
    </r>
    <r>
      <rPr>
        <sz val="12"/>
        <rFont val="Times New Roman"/>
        <family val="1"/>
      </rPr>
      <t>6</t>
    </r>
    <r>
      <rPr>
        <sz val="12"/>
        <rFont val="仿宋"/>
        <family val="3"/>
        <charset val="134"/>
      </rPr>
      <t>分；效益良好得</t>
    </r>
    <r>
      <rPr>
        <sz val="12"/>
        <rFont val="Times New Roman"/>
        <family val="1"/>
      </rPr>
      <t>4</t>
    </r>
    <r>
      <rPr>
        <sz val="12"/>
        <rFont val="仿宋"/>
        <family val="3"/>
        <charset val="134"/>
      </rPr>
      <t>分；效益一般得</t>
    </r>
    <r>
      <rPr>
        <sz val="12"/>
        <rFont val="Times New Roman"/>
        <family val="1"/>
      </rPr>
      <t>2</t>
    </r>
    <r>
      <rPr>
        <sz val="12"/>
        <rFont val="仿宋"/>
        <family val="3"/>
        <charset val="134"/>
      </rPr>
      <t>分；无效益不得分。</t>
    </r>
    <phoneticPr fontId="19" type="noConversion"/>
  </si>
  <si>
    <r>
      <rPr>
        <sz val="12"/>
        <rFont val="仿宋"/>
        <family val="3"/>
        <charset val="134"/>
      </rPr>
      <t>可持续
影响</t>
    </r>
  </si>
  <si>
    <r>
      <rPr>
        <sz val="12"/>
        <rFont val="仿宋"/>
        <family val="3"/>
        <charset val="134"/>
      </rPr>
      <t>项目实施所产生的可持续影响。</t>
    </r>
    <phoneticPr fontId="19" type="noConversion"/>
  </si>
  <si>
    <r>
      <rPr>
        <sz val="12"/>
        <rFont val="仿宋"/>
        <family val="3"/>
        <charset val="134"/>
      </rPr>
      <t>园区环境污染治理成效可持续，得</t>
    </r>
    <r>
      <rPr>
        <sz val="12"/>
        <rFont val="Times New Roman"/>
        <family val="1"/>
      </rPr>
      <t>4</t>
    </r>
    <r>
      <rPr>
        <sz val="12"/>
        <rFont val="仿宋"/>
        <family val="3"/>
        <charset val="134"/>
      </rPr>
      <t>分，不可持续不得分。</t>
    </r>
    <phoneticPr fontId="19" type="noConversion"/>
  </si>
  <si>
    <r>
      <rPr>
        <sz val="12"/>
        <rFont val="仿宋"/>
        <family val="3"/>
        <charset val="134"/>
      </rPr>
      <t>满意度</t>
    </r>
    <phoneticPr fontId="19" type="noConversion"/>
  </si>
  <si>
    <r>
      <rPr>
        <sz val="12"/>
        <rFont val="仿宋"/>
        <family val="3"/>
        <charset val="134"/>
      </rPr>
      <t>园区企业对项目实施效果的满意程度。</t>
    </r>
    <phoneticPr fontId="19" type="noConversion"/>
  </si>
  <si>
    <r>
      <rPr>
        <sz val="12"/>
        <rFont val="仿宋"/>
        <family val="3"/>
        <charset val="134"/>
      </rPr>
      <t>满意度≥</t>
    </r>
    <r>
      <rPr>
        <sz val="12"/>
        <rFont val="Times New Roman"/>
        <family val="1"/>
      </rPr>
      <t>90%</t>
    </r>
    <r>
      <rPr>
        <sz val="12"/>
        <rFont val="仿宋"/>
        <family val="3"/>
        <charset val="134"/>
      </rPr>
      <t>计</t>
    </r>
    <r>
      <rPr>
        <sz val="12"/>
        <rFont val="Times New Roman"/>
        <family val="1"/>
      </rPr>
      <t>2</t>
    </r>
    <r>
      <rPr>
        <sz val="12"/>
        <rFont val="仿宋"/>
        <family val="3"/>
        <charset val="134"/>
      </rPr>
      <t>分；</t>
    </r>
    <r>
      <rPr>
        <sz val="12"/>
        <rFont val="Times New Roman"/>
        <family val="1"/>
      </rPr>
      <t>90%</t>
    </r>
    <r>
      <rPr>
        <sz val="12"/>
        <rFont val="仿宋"/>
        <family val="3"/>
        <charset val="134"/>
      </rPr>
      <t>＞满意度≥</t>
    </r>
    <r>
      <rPr>
        <sz val="12"/>
        <rFont val="Times New Roman"/>
        <family val="1"/>
      </rPr>
      <t>85%</t>
    </r>
    <r>
      <rPr>
        <sz val="12"/>
        <rFont val="仿宋"/>
        <family val="3"/>
        <charset val="134"/>
      </rPr>
      <t>计</t>
    </r>
    <r>
      <rPr>
        <sz val="12"/>
        <rFont val="Times New Roman"/>
        <family val="1"/>
      </rPr>
      <t>1.5</t>
    </r>
    <r>
      <rPr>
        <sz val="12"/>
        <rFont val="仿宋"/>
        <family val="3"/>
        <charset val="134"/>
      </rPr>
      <t>分；</t>
    </r>
    <r>
      <rPr>
        <sz val="12"/>
        <rFont val="Times New Roman"/>
        <family val="1"/>
      </rPr>
      <t>85%</t>
    </r>
    <r>
      <rPr>
        <sz val="12"/>
        <rFont val="仿宋"/>
        <family val="3"/>
        <charset val="134"/>
      </rPr>
      <t>＞满意度≥</t>
    </r>
    <r>
      <rPr>
        <sz val="12"/>
        <rFont val="Times New Roman"/>
        <family val="1"/>
      </rPr>
      <t>80%</t>
    </r>
    <r>
      <rPr>
        <sz val="12"/>
        <rFont val="仿宋"/>
        <family val="3"/>
        <charset val="134"/>
      </rPr>
      <t>计</t>
    </r>
    <r>
      <rPr>
        <sz val="12"/>
        <rFont val="Times New Roman"/>
        <family val="1"/>
      </rPr>
      <t>1</t>
    </r>
    <r>
      <rPr>
        <sz val="12"/>
        <rFont val="仿宋"/>
        <family val="3"/>
        <charset val="134"/>
      </rPr>
      <t>分；</t>
    </r>
    <r>
      <rPr>
        <sz val="12"/>
        <rFont val="Times New Roman"/>
        <family val="1"/>
      </rPr>
      <t>80%</t>
    </r>
    <r>
      <rPr>
        <sz val="12"/>
        <rFont val="仿宋"/>
        <family val="3"/>
        <charset val="134"/>
      </rPr>
      <t>＞满意度≥</t>
    </r>
    <r>
      <rPr>
        <sz val="12"/>
        <rFont val="Times New Roman"/>
        <family val="1"/>
      </rPr>
      <t>5%</t>
    </r>
    <r>
      <rPr>
        <sz val="12"/>
        <rFont val="仿宋"/>
        <family val="3"/>
        <charset val="134"/>
      </rPr>
      <t>计</t>
    </r>
    <r>
      <rPr>
        <sz val="12"/>
        <rFont val="Times New Roman"/>
        <family val="1"/>
      </rPr>
      <t>0.5</t>
    </r>
    <r>
      <rPr>
        <sz val="12"/>
        <rFont val="仿宋"/>
        <family val="3"/>
        <charset val="134"/>
      </rPr>
      <t>分；满意度＜</t>
    </r>
    <r>
      <rPr>
        <sz val="12"/>
        <rFont val="Times New Roman"/>
        <family val="1"/>
      </rPr>
      <t>75%</t>
    </r>
    <r>
      <rPr>
        <sz val="12"/>
        <rFont val="仿宋"/>
        <family val="3"/>
        <charset val="134"/>
      </rPr>
      <t>不计分。</t>
    </r>
    <phoneticPr fontId="19" type="noConversion"/>
  </si>
  <si>
    <r>
      <rPr>
        <sz val="12"/>
        <rFont val="仿宋"/>
        <family val="3"/>
        <charset val="134"/>
      </rPr>
      <t>社会公众对项目实施效果的满意程度。</t>
    </r>
    <phoneticPr fontId="19" type="noConversion"/>
  </si>
  <si>
    <r>
      <rPr>
        <sz val="12"/>
        <rFont val="仿宋"/>
        <family val="3"/>
        <charset val="134"/>
      </rPr>
      <t>满意度≥</t>
    </r>
    <r>
      <rPr>
        <sz val="12"/>
        <rFont val="Times New Roman"/>
        <family val="1"/>
      </rPr>
      <t>90%</t>
    </r>
    <r>
      <rPr>
        <sz val="12"/>
        <rFont val="仿宋"/>
        <family val="3"/>
        <charset val="134"/>
      </rPr>
      <t>计</t>
    </r>
    <r>
      <rPr>
        <sz val="12"/>
        <rFont val="Times New Roman"/>
        <family val="1"/>
      </rPr>
      <t>6</t>
    </r>
    <r>
      <rPr>
        <sz val="12"/>
        <rFont val="仿宋"/>
        <family val="3"/>
        <charset val="134"/>
      </rPr>
      <t>分；</t>
    </r>
    <r>
      <rPr>
        <sz val="12"/>
        <rFont val="Times New Roman"/>
        <family val="1"/>
      </rPr>
      <t>90%</t>
    </r>
    <r>
      <rPr>
        <sz val="12"/>
        <rFont val="仿宋"/>
        <family val="3"/>
        <charset val="134"/>
      </rPr>
      <t>＞满意度≥</t>
    </r>
    <r>
      <rPr>
        <sz val="12"/>
        <rFont val="Times New Roman"/>
        <family val="1"/>
      </rPr>
      <t>85%</t>
    </r>
    <r>
      <rPr>
        <sz val="12"/>
        <rFont val="仿宋"/>
        <family val="3"/>
        <charset val="134"/>
      </rPr>
      <t>计</t>
    </r>
    <r>
      <rPr>
        <sz val="12"/>
        <rFont val="Times New Roman"/>
        <family val="1"/>
      </rPr>
      <t>4</t>
    </r>
    <r>
      <rPr>
        <sz val="12"/>
        <rFont val="仿宋"/>
        <family val="3"/>
        <charset val="134"/>
      </rPr>
      <t>分；</t>
    </r>
    <r>
      <rPr>
        <sz val="12"/>
        <rFont val="Times New Roman"/>
        <family val="1"/>
      </rPr>
      <t>85%</t>
    </r>
    <r>
      <rPr>
        <sz val="12"/>
        <rFont val="仿宋"/>
        <family val="3"/>
        <charset val="134"/>
      </rPr>
      <t>＞满意度≥</t>
    </r>
    <r>
      <rPr>
        <sz val="12"/>
        <rFont val="Times New Roman"/>
        <family val="1"/>
      </rPr>
      <t>80%</t>
    </r>
    <r>
      <rPr>
        <sz val="12"/>
        <rFont val="仿宋"/>
        <family val="3"/>
        <charset val="134"/>
      </rPr>
      <t>计</t>
    </r>
    <r>
      <rPr>
        <sz val="12"/>
        <rFont val="Times New Roman"/>
        <family val="1"/>
      </rPr>
      <t>2</t>
    </r>
    <r>
      <rPr>
        <sz val="12"/>
        <rFont val="仿宋"/>
        <family val="3"/>
        <charset val="134"/>
      </rPr>
      <t>分；</t>
    </r>
    <r>
      <rPr>
        <sz val="12"/>
        <rFont val="Times New Roman"/>
        <family val="1"/>
      </rPr>
      <t>80%</t>
    </r>
    <r>
      <rPr>
        <sz val="12"/>
        <rFont val="仿宋"/>
        <family val="3"/>
        <charset val="134"/>
      </rPr>
      <t>＞满意度≥</t>
    </r>
    <r>
      <rPr>
        <sz val="12"/>
        <rFont val="Times New Roman"/>
        <family val="1"/>
      </rPr>
      <t>75%</t>
    </r>
    <r>
      <rPr>
        <sz val="12"/>
        <rFont val="仿宋"/>
        <family val="3"/>
        <charset val="134"/>
      </rPr>
      <t>计</t>
    </r>
    <r>
      <rPr>
        <sz val="12"/>
        <rFont val="Times New Roman"/>
        <family val="1"/>
      </rPr>
      <t>1</t>
    </r>
    <r>
      <rPr>
        <sz val="12"/>
        <rFont val="仿宋"/>
        <family val="3"/>
        <charset val="134"/>
      </rPr>
      <t>分；满意度＜</t>
    </r>
    <r>
      <rPr>
        <sz val="12"/>
        <rFont val="Times New Roman"/>
        <family val="1"/>
      </rPr>
      <t>75%</t>
    </r>
    <r>
      <rPr>
        <sz val="12"/>
        <rFont val="仿宋"/>
        <family val="3"/>
        <charset val="134"/>
      </rPr>
      <t>不计分。</t>
    </r>
    <phoneticPr fontId="19" type="noConversion"/>
  </si>
  <si>
    <r>
      <rPr>
        <sz val="12"/>
        <rFont val="仿宋"/>
        <family val="3"/>
        <charset val="134"/>
      </rPr>
      <t>合计</t>
    </r>
  </si>
  <si>
    <r>
      <rPr>
        <sz val="12"/>
        <rFont val="仿宋"/>
        <family val="3"/>
        <charset val="134"/>
      </rPr>
      <t>环境污染第三方治理服务考核表欠科学合理，未设置具体评分与扣款规则，扣</t>
    </r>
    <r>
      <rPr>
        <sz val="12"/>
        <rFont val="Times New Roman"/>
        <family val="1"/>
      </rPr>
      <t>1</t>
    </r>
    <r>
      <rPr>
        <sz val="12"/>
        <rFont val="仿宋"/>
        <family val="3"/>
        <charset val="134"/>
      </rPr>
      <t>分。</t>
    </r>
    <phoneticPr fontId="19" type="noConversion"/>
  </si>
  <si>
    <t>己完成</t>
    <phoneticPr fontId="19" type="noConversion"/>
  </si>
  <si>
    <r>
      <rPr>
        <sz val="12"/>
        <color theme="1"/>
        <rFont val="仿宋"/>
        <family val="3"/>
        <charset val="134"/>
      </rPr>
      <t>纳入固废管控企业数</t>
    </r>
    <r>
      <rPr>
        <sz val="12"/>
        <color theme="1"/>
        <rFont val="Times New Roman"/>
        <family val="1"/>
      </rPr>
      <t>69</t>
    </r>
    <r>
      <rPr>
        <sz val="12"/>
        <color theme="1"/>
        <rFont val="仿宋"/>
        <family val="3"/>
        <charset val="134"/>
      </rPr>
      <t>家，考量</t>
    </r>
    <r>
      <rPr>
        <sz val="12"/>
        <color theme="1"/>
        <rFont val="Times New Roman"/>
        <family val="3"/>
      </rPr>
      <t>2023</t>
    </r>
    <r>
      <rPr>
        <sz val="12"/>
        <color theme="1"/>
        <rFont val="仿宋"/>
        <family val="3"/>
        <charset val="134"/>
      </rPr>
      <t xml:space="preserve">年园区实际涉固废企业
</t>
    </r>
    <r>
      <rPr>
        <sz val="12"/>
        <color theme="1"/>
        <rFont val="Times New Roman"/>
        <family val="3"/>
      </rPr>
      <t>69</t>
    </r>
    <r>
      <rPr>
        <sz val="12"/>
        <color theme="1"/>
        <rFont val="仿宋"/>
        <family val="3"/>
        <charset val="134"/>
      </rPr>
      <t>家，此项视同己完成。</t>
    </r>
    <phoneticPr fontId="19" type="noConversion"/>
  </si>
  <si>
    <t>未对全部涉气企业处理设施评估，未对园区所有企业的危废管理进行指导，智慧管控平台版块内容新增较少</t>
    <phoneticPr fontId="19" type="noConversion"/>
  </si>
  <si>
    <r>
      <rPr>
        <sz val="12"/>
        <color theme="1"/>
        <rFont val="仿宋"/>
        <family val="3"/>
        <charset val="134"/>
      </rPr>
      <t>纳入固废管控企业数</t>
    </r>
    <r>
      <rPr>
        <sz val="12"/>
        <color theme="1"/>
        <rFont val="Times New Roman"/>
        <family val="3"/>
      </rPr>
      <t>69</t>
    </r>
    <r>
      <rPr>
        <sz val="12"/>
        <color theme="1"/>
        <rFont val="仿宋"/>
        <family val="3"/>
        <charset val="134"/>
      </rPr>
      <t>家，考量</t>
    </r>
    <r>
      <rPr>
        <sz val="12"/>
        <color theme="1"/>
        <rFont val="Times New Roman"/>
        <family val="3"/>
      </rPr>
      <t>2023</t>
    </r>
    <r>
      <rPr>
        <sz val="12"/>
        <color theme="1"/>
        <rFont val="仿宋"/>
        <family val="3"/>
        <charset val="134"/>
      </rPr>
      <t>年园区实际涉固废企业</t>
    </r>
    <r>
      <rPr>
        <sz val="12"/>
        <color theme="1"/>
        <rFont val="Times New Roman"/>
        <family val="3"/>
      </rPr>
      <t>69</t>
    </r>
    <r>
      <rPr>
        <sz val="12"/>
        <color theme="1"/>
        <rFont val="仿宋"/>
        <family val="3"/>
        <charset val="134"/>
      </rPr>
      <t>家，此项视同己完成。</t>
    </r>
    <phoneticPr fontId="19" type="noConversion"/>
  </si>
  <si>
    <r>
      <rPr>
        <sz val="12"/>
        <color theme="1"/>
        <rFont val="仿宋"/>
        <family val="1"/>
        <charset val="134"/>
      </rPr>
      <t>“</t>
    </r>
    <r>
      <rPr>
        <sz val="12"/>
        <color theme="1"/>
        <rFont val="仿宋"/>
        <family val="3"/>
        <charset val="134"/>
      </rPr>
      <t>协助落实招商引资项目落地环保政策咨询</t>
    </r>
    <r>
      <rPr>
        <sz val="12"/>
        <color theme="1"/>
        <rFont val="仿宋"/>
        <family val="1"/>
        <charset val="134"/>
      </rPr>
      <t>”</t>
    </r>
    <r>
      <rPr>
        <sz val="12"/>
        <color theme="1"/>
        <rFont val="仿宋"/>
        <family val="3"/>
        <charset val="134"/>
      </rPr>
      <t>履行不到位、未绘制园区环境敏感点和重点排污企业分布图，扣</t>
    </r>
    <r>
      <rPr>
        <sz val="12"/>
        <color theme="1"/>
        <rFont val="Times New Roman"/>
        <family val="1"/>
      </rPr>
      <t>2</t>
    </r>
    <r>
      <rPr>
        <sz val="12"/>
        <color theme="1"/>
        <rFont val="仿宋"/>
        <family val="3"/>
        <charset val="134"/>
      </rPr>
      <t>分；人员配置未落实到位扣</t>
    </r>
    <r>
      <rPr>
        <sz val="12"/>
        <color theme="1"/>
        <rFont val="Times New Roman"/>
        <family val="1"/>
      </rPr>
      <t>1</t>
    </r>
    <r>
      <rPr>
        <sz val="12"/>
        <color theme="1"/>
        <rFont val="仿宋"/>
        <family val="3"/>
        <charset val="134"/>
      </rPr>
      <t>分。</t>
    </r>
    <phoneticPr fontId="19" type="noConversion"/>
  </si>
  <si>
    <r>
      <rPr>
        <sz val="12"/>
        <rFont val="仿宋"/>
        <family val="3"/>
        <charset val="134"/>
      </rPr>
      <t>园区企业金煜有组织废气排放浓度超标</t>
    </r>
    <r>
      <rPr>
        <sz val="12"/>
        <rFont val="Times New Roman"/>
        <family val="1"/>
      </rPr>
      <t>0.5</t>
    </r>
    <r>
      <rPr>
        <sz val="12"/>
        <rFont val="仿宋"/>
        <family val="3"/>
        <charset val="134"/>
      </rPr>
      <t>倍，沃晟凯设立排污许可证以外的废气排放口</t>
    </r>
    <r>
      <rPr>
        <sz val="12"/>
        <rFont val="Times New Roman"/>
        <family val="1"/>
      </rPr>
      <t>,</t>
    </r>
    <r>
      <rPr>
        <sz val="12"/>
        <rFont val="仿宋"/>
        <family val="3"/>
        <charset val="134"/>
      </rPr>
      <t>部分目标未完成，扣</t>
    </r>
    <r>
      <rPr>
        <sz val="12"/>
        <rFont val="Times New Roman"/>
        <family val="1"/>
      </rPr>
      <t>4</t>
    </r>
    <r>
      <rPr>
        <sz val="12"/>
        <rFont val="仿宋"/>
        <family val="3"/>
        <charset val="134"/>
      </rPr>
      <t>分。</t>
    </r>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</si>
</sst>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0.00_ "/>
    <numFmt numFmtId="178" formatCode="#,##0.00_ "/>
    <numFmt numFmtId="179" formatCode="0_ "/>
  </numFmts>
  <fonts count="37" x14ac:knownFonts="1">
    <font>
      <sz val="11"/>
      <color theme="1"/>
      <name val="宋体"/>
      <charset val="134"/>
      <scheme val="minor"/>
    </font>
    <font>
      <sz val="12"/>
      <color rgb="FF000000"/>
      <name val="黑体"/>
      <family val="3"/>
      <charset val="134"/>
    </font>
    <font>
      <sz val="12"/>
      <name val="Times New Roman"/>
      <family val="1"/>
    </font>
    <font>
      <sz val="12"/>
      <color theme="1"/>
      <name val="黑体"/>
      <family val="3"/>
      <charset val="134"/>
    </font>
    <font>
      <sz val="12"/>
      <color theme="1"/>
      <name val="仿宋"/>
      <family val="3"/>
      <charset val="134"/>
    </font>
    <font>
      <sz val="12"/>
      <color theme="1"/>
      <name val="Times New Roman"/>
      <family val="1"/>
    </font>
    <font>
      <sz val="12"/>
      <name val="仿宋"/>
      <family val="3"/>
      <charset val="134"/>
    </font>
    <font>
      <sz val="12"/>
      <color rgb="FF000000"/>
      <name val="黑体"/>
      <family val="3"/>
      <charset val="134"/>
    </font>
    <font>
      <sz val="16"/>
      <name val="方正小标宋简体"/>
      <family val="4"/>
      <charset val="134"/>
    </font>
    <font>
      <sz val="12"/>
      <name val="黑体"/>
      <family val="3"/>
      <charset val="134"/>
    </font>
    <font>
      <b/>
      <sz val="12"/>
      <name val="仿宋"/>
      <family val="3"/>
      <charset val="134"/>
    </font>
    <font>
      <sz val="12"/>
      <color rgb="FF000000"/>
      <name val="Times New Roman"/>
      <family val="1"/>
    </font>
    <font>
      <sz val="16"/>
      <color theme="1"/>
      <name val="方正小标宋简体"/>
      <family val="4"/>
      <charset val="134"/>
    </font>
    <font>
      <sz val="12"/>
      <color theme="1"/>
      <name val="宋体"/>
      <family val="3"/>
      <charset val="134"/>
    </font>
    <font>
      <sz val="11"/>
      <name val="宋体"/>
      <family val="3"/>
      <charset val="134"/>
    </font>
    <font>
      <b/>
      <sz val="12"/>
      <color theme="1"/>
      <name val="仿宋"/>
      <family val="3"/>
      <charset val="134"/>
    </font>
    <font>
      <b/>
      <sz val="12"/>
      <color theme="1"/>
      <name val="Times New Roman"/>
      <family val="1"/>
    </font>
    <font>
      <b/>
      <sz val="12"/>
      <name val="Times New Roman"/>
      <family val="1"/>
    </font>
    <font>
      <sz val="12"/>
      <name val="宋体"/>
      <family val="3"/>
      <charset val="134"/>
    </font>
    <font>
      <sz val="9"/>
      <name val="宋体"/>
      <family val="3"/>
      <charset val="134"/>
      <scheme val="minor"/>
    </font>
    <font>
      <sz val="12"/>
      <color theme="1"/>
      <name val="仿宋_GB2312"/>
      <family val="3"/>
      <charset val="134"/>
    </font>
    <font>
      <b/>
      <sz val="12"/>
      <name val="仿宋_GB2312"/>
      <family val="3"/>
      <charset val="134"/>
    </font>
    <font>
      <sz val="11"/>
      <color theme="1"/>
      <name val="Times New Roman"/>
      <family val="1"/>
    </font>
    <font>
      <sz val="12"/>
      <color theme="1"/>
      <name val="Times New Roman"/>
      <family val="3"/>
      <charset val="134"/>
    </font>
    <font>
      <sz val="16"/>
      <color rgb="FF000000"/>
      <name val="仿宋_GB2312"/>
      <family val="3"/>
      <charset val="134"/>
    </font>
    <font>
      <sz val="11"/>
      <color theme="1"/>
      <name val="Times New Roman"/>
      <family val="1"/>
      <charset val="134"/>
    </font>
    <font>
      <sz val="11"/>
      <color theme="1"/>
      <name val="仿宋_GB2312"/>
      <family val="1"/>
      <charset val="134"/>
    </font>
    <font>
      <sz val="12"/>
      <color rgb="FF000000"/>
      <name val="仿宋"/>
      <family val="3"/>
      <charset val="134"/>
    </font>
    <font>
      <sz val="10.5"/>
      <color theme="1"/>
      <name val="Times New Roman"/>
      <family val="1"/>
    </font>
    <font>
      <sz val="9"/>
      <name val="Times New Roman"/>
      <family val="1"/>
    </font>
    <font>
      <sz val="16"/>
      <color theme="1"/>
      <name val="Times New Roman"/>
      <family val="1"/>
    </font>
    <font>
      <sz val="16"/>
      <name val="Times New Roman"/>
      <family val="1"/>
    </font>
    <font>
      <sz val="12"/>
      <color rgb="FFFF0000"/>
      <name val="Times New Roman"/>
      <family val="1"/>
    </font>
    <font>
      <sz val="12"/>
      <name val="Times New Roman"/>
      <family val="3"/>
      <charset val="134"/>
    </font>
    <font>
      <sz val="12"/>
      <color theme="1"/>
      <name val="Times New Roman"/>
      <family val="1"/>
      <charset val="134"/>
    </font>
    <font>
      <sz val="12"/>
      <color theme="1"/>
      <name val="Times New Roman"/>
      <family val="3"/>
    </font>
    <font>
      <sz val="12"/>
      <color theme="1"/>
      <name val="仿宋"/>
      <family val="1"/>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alignment vertical="center"/>
    </xf>
    <xf numFmtId="0" fontId="18" fillId="0" borderId="0"/>
    <xf numFmtId="0" fontId="18" fillId="0" borderId="0">
      <alignment vertical="center"/>
    </xf>
  </cellStyleXfs>
  <cellXfs count="114">
    <xf numFmtId="0" fontId="0" fillId="0" borderId="0" xfId="0">
      <alignment vertical="center"/>
    </xf>
    <xf numFmtId="0" fontId="1" fillId="2" borderId="0" xfId="1" applyFont="1" applyFill="1" applyAlignment="1">
      <alignment horizontal="left" vertical="center"/>
    </xf>
    <xf numFmtId="0" fontId="2" fillId="2" borderId="0" xfId="1" applyFont="1" applyFill="1" applyAlignment="1">
      <alignment vertical="center"/>
    </xf>
    <xf numFmtId="0" fontId="2" fillId="2" borderId="0" xfId="1" applyFont="1" applyFill="1" applyAlignment="1">
      <alignment horizontal="center" vertical="center"/>
    </xf>
    <xf numFmtId="0" fontId="3" fillId="2" borderId="2" xfId="1" applyFont="1" applyFill="1" applyBorder="1" applyAlignment="1">
      <alignment horizontal="center" vertical="center" wrapText="1"/>
    </xf>
    <xf numFmtId="0" fontId="3"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0" borderId="2" xfId="1" applyFont="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horizontal="left" vertical="center"/>
    </xf>
    <xf numFmtId="0" fontId="9" fillId="0" borderId="2" xfId="2" applyFont="1" applyBorder="1" applyAlignment="1">
      <alignment horizontal="center" vertical="center" wrapText="1"/>
    </xf>
    <xf numFmtId="0" fontId="9" fillId="0" borderId="2" xfId="2" applyFont="1" applyBorder="1" applyAlignment="1">
      <alignment horizontal="center" vertical="center" wrapText="1" shrinkToFit="1"/>
    </xf>
    <xf numFmtId="0" fontId="5" fillId="0" borderId="2" xfId="0" applyFont="1" applyBorder="1" applyAlignment="1">
      <alignment horizontal="center" vertical="center" wrapText="1"/>
    </xf>
    <xf numFmtId="9" fontId="5" fillId="0" borderId="2" xfId="0" applyNumberFormat="1" applyFont="1" applyBorder="1" applyAlignment="1">
      <alignment horizontal="center" vertical="center" wrapText="1"/>
    </xf>
    <xf numFmtId="178" fontId="0" fillId="0" borderId="0" xfId="0" applyNumberFormat="1">
      <alignment vertical="center"/>
    </xf>
    <xf numFmtId="0" fontId="9" fillId="3" borderId="0" xfId="0" applyFont="1" applyFill="1" applyAlignment="1">
      <alignment horizontal="left" vertical="center"/>
    </xf>
    <xf numFmtId="0" fontId="14" fillId="3" borderId="0" xfId="0" applyFont="1" applyFill="1">
      <alignment vertical="center"/>
    </xf>
    <xf numFmtId="178" fontId="14" fillId="3" borderId="0" xfId="0" applyNumberFormat="1" applyFont="1" applyFill="1">
      <alignment vertical="center"/>
    </xf>
    <xf numFmtId="0" fontId="14" fillId="3" borderId="0" xfId="0" applyFont="1" applyFill="1" applyAlignment="1">
      <alignment horizontal="left" vertical="center"/>
    </xf>
    <xf numFmtId="0" fontId="14" fillId="3" borderId="0" xfId="0" applyFont="1" applyFill="1" applyAlignment="1">
      <alignment horizontal="right" vertical="center"/>
    </xf>
    <xf numFmtId="0" fontId="14" fillId="3" borderId="0" xfId="0" applyFont="1" applyFill="1" applyAlignment="1">
      <alignment horizontal="center" vertical="center"/>
    </xf>
    <xf numFmtId="0" fontId="9" fillId="3" borderId="2" xfId="0" applyFont="1" applyFill="1" applyBorder="1" applyAlignment="1">
      <alignment horizontal="center" vertical="center"/>
    </xf>
    <xf numFmtId="178" fontId="9" fillId="3" borderId="2" xfId="0" applyNumberFormat="1" applyFont="1" applyFill="1" applyBorder="1" applyAlignment="1">
      <alignment horizontal="center" vertical="center"/>
    </xf>
    <xf numFmtId="178" fontId="16" fillId="0" borderId="2" xfId="0" applyNumberFormat="1" applyFont="1" applyBorder="1">
      <alignment vertical="center"/>
    </xf>
    <xf numFmtId="0" fontId="5" fillId="0" borderId="2" xfId="0" applyFont="1" applyBorder="1">
      <alignment vertical="center"/>
    </xf>
    <xf numFmtId="0" fontId="5" fillId="0" borderId="2" xfId="0" applyFont="1" applyBorder="1" applyAlignment="1">
      <alignment horizontal="left" vertical="center"/>
    </xf>
    <xf numFmtId="178" fontId="5" fillId="0" borderId="2" xfId="0" applyNumberFormat="1" applyFont="1" applyBorder="1">
      <alignment vertical="center"/>
    </xf>
    <xf numFmtId="178" fontId="17" fillId="2" borderId="2" xfId="0" applyNumberFormat="1" applyFont="1" applyFill="1" applyBorder="1" applyAlignment="1">
      <alignment horizontal="right" vertical="center"/>
    </xf>
    <xf numFmtId="178" fontId="17" fillId="2" borderId="2" xfId="0" applyNumberFormat="1" applyFont="1" applyFill="1" applyBorder="1">
      <alignment vertical="center"/>
    </xf>
    <xf numFmtId="0" fontId="5" fillId="0" borderId="0" xfId="0" applyFont="1">
      <alignment vertical="center"/>
    </xf>
    <xf numFmtId="0" fontId="2" fillId="0" borderId="0" xfId="1" applyFont="1" applyAlignment="1">
      <alignment horizontal="center" vertical="center"/>
    </xf>
    <xf numFmtId="0" fontId="2" fillId="0" borderId="0" xfId="1" applyFont="1" applyAlignment="1">
      <alignment horizontal="left" vertical="center"/>
    </xf>
    <xf numFmtId="0" fontId="3" fillId="0" borderId="2" xfId="1" applyFont="1" applyBorder="1" applyAlignment="1">
      <alignment horizontal="center" vertical="center" wrapText="1"/>
    </xf>
    <xf numFmtId="0" fontId="5" fillId="0" borderId="4" xfId="1" applyFont="1" applyBorder="1" applyAlignment="1">
      <alignment horizontal="center" vertical="center" wrapText="1"/>
    </xf>
    <xf numFmtId="0" fontId="2" fillId="0" borderId="4" xfId="1" applyFont="1" applyBorder="1" applyAlignment="1">
      <alignment horizontal="center" vertical="center" wrapText="1"/>
    </xf>
    <xf numFmtId="177" fontId="2" fillId="0" borderId="2"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9" fontId="5" fillId="0" borderId="2" xfId="0" applyNumberFormat="1" applyFont="1" applyBorder="1" applyAlignment="1">
      <alignment horizontal="center" vertical="center"/>
    </xf>
    <xf numFmtId="0" fontId="7" fillId="0" borderId="0" xfId="0" applyFont="1" applyAlignment="1">
      <alignment horizontal="left" vertical="center"/>
    </xf>
    <xf numFmtId="0" fontId="9" fillId="0" borderId="0" xfId="2" applyFont="1" applyAlignment="1">
      <alignment horizontal="center" vertical="center" wrapText="1"/>
    </xf>
    <xf numFmtId="0" fontId="17" fillId="0" borderId="2" xfId="2" applyFont="1" applyBorder="1" applyAlignment="1">
      <alignment horizontal="center" vertical="center" wrapText="1"/>
    </xf>
    <xf numFmtId="0" fontId="5" fillId="0" borderId="2" xfId="0" applyFont="1" applyBorder="1" applyAlignment="1">
      <alignment horizontal="left" vertical="center" wrapText="1"/>
    </xf>
    <xf numFmtId="0" fontId="5" fillId="0" borderId="0" xfId="0" applyFont="1" applyAlignment="1">
      <alignment horizontal="center" vertical="center"/>
    </xf>
    <xf numFmtId="0" fontId="22" fillId="0" borderId="0" xfId="0" applyFont="1">
      <alignment vertical="center"/>
    </xf>
    <xf numFmtId="1" fontId="5" fillId="0" borderId="2" xfId="0" applyNumberFormat="1" applyFont="1" applyBorder="1" applyAlignment="1">
      <alignment horizontal="center" vertical="center" wrapText="1"/>
    </xf>
    <xf numFmtId="0" fontId="5" fillId="0" borderId="0" xfId="0" applyFont="1" applyAlignment="1">
      <alignment horizontal="center" vertical="center" wrapText="1"/>
    </xf>
    <xf numFmtId="0" fontId="11" fillId="0" borderId="2" xfId="0" applyFont="1" applyBorder="1" applyAlignment="1">
      <alignment horizontal="center" vertical="center" wrapText="1"/>
    </xf>
    <xf numFmtId="0" fontId="2" fillId="0" borderId="2" xfId="2" applyFont="1" applyBorder="1" applyAlignment="1">
      <alignment horizontal="center" vertical="center" wrapText="1"/>
    </xf>
    <xf numFmtId="0" fontId="17" fillId="0" borderId="2" xfId="2" applyFont="1" applyBorder="1" applyAlignment="1">
      <alignment horizontal="left" vertical="center" wrapText="1"/>
    </xf>
    <xf numFmtId="0" fontId="20" fillId="0" borderId="2" xfId="0" applyFont="1" applyBorder="1" applyAlignment="1">
      <alignment horizontal="left" vertical="center" wrapText="1"/>
    </xf>
    <xf numFmtId="0" fontId="24" fillId="0" borderId="0" xfId="0" applyFont="1">
      <alignment vertical="center"/>
    </xf>
    <xf numFmtId="0" fontId="5" fillId="2" borderId="2" xfId="1" applyFont="1" applyFill="1" applyBorder="1" applyAlignment="1">
      <alignment vertical="center" wrapText="1"/>
    </xf>
    <xf numFmtId="0" fontId="5" fillId="2" borderId="0" xfId="1" applyFont="1" applyFill="1" applyAlignment="1">
      <alignment horizontal="justify" vertical="center" wrapText="1"/>
    </xf>
    <xf numFmtId="0" fontId="5" fillId="0" borderId="4" xfId="1" applyFont="1" applyBorder="1" applyAlignment="1">
      <alignment horizontal="left" vertical="center" wrapText="1"/>
    </xf>
    <xf numFmtId="0" fontId="5" fillId="2" borderId="5" xfId="1" applyFont="1" applyFill="1" applyBorder="1" applyAlignment="1">
      <alignment horizontal="justify" vertical="center" wrapText="1"/>
    </xf>
    <xf numFmtId="0" fontId="5" fillId="2" borderId="2" xfId="1" applyFont="1" applyFill="1" applyBorder="1" applyAlignment="1">
      <alignment horizontal="justify" vertical="center" wrapText="1"/>
    </xf>
    <xf numFmtId="0" fontId="5" fillId="0" borderId="2" xfId="1" applyFont="1" applyBorder="1" applyAlignment="1">
      <alignment horizontal="left" vertical="center" wrapText="1"/>
    </xf>
    <xf numFmtId="0" fontId="5" fillId="2" borderId="4" xfId="1" applyFont="1" applyFill="1" applyBorder="1" applyAlignment="1">
      <alignment horizontal="justify" vertical="center" wrapText="1"/>
    </xf>
    <xf numFmtId="0" fontId="2" fillId="0" borderId="2" xfId="0" applyFont="1" applyBorder="1" applyAlignment="1">
      <alignment vertical="center" wrapText="1" shrinkToFit="1"/>
    </xf>
    <xf numFmtId="0" fontId="2" fillId="0" borderId="2" xfId="0" applyFont="1" applyBorder="1" applyAlignment="1">
      <alignment horizontal="left" vertical="center" wrapText="1"/>
    </xf>
    <xf numFmtId="0" fontId="2" fillId="0" borderId="6" xfId="0" applyFont="1" applyBorder="1" applyAlignment="1">
      <alignment horizontal="left" vertical="center" wrapText="1"/>
    </xf>
    <xf numFmtId="0" fontId="5" fillId="0" borderId="6" xfId="1" applyFont="1" applyBorder="1" applyAlignment="1">
      <alignment horizontal="left" vertical="center" wrapText="1"/>
    </xf>
    <xf numFmtId="10" fontId="5" fillId="0" borderId="2" xfId="0" applyNumberFormat="1" applyFont="1" applyBorder="1" applyAlignment="1">
      <alignment horizontal="justify" vertical="center"/>
    </xf>
    <xf numFmtId="0" fontId="24" fillId="0" borderId="0" xfId="0" applyFont="1" applyAlignment="1">
      <alignment horizontal="justify"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176" fontId="2" fillId="0" borderId="2" xfId="0" applyNumberFormat="1" applyFont="1" applyBorder="1" applyAlignment="1">
      <alignment horizontal="center" vertical="center" wrapText="1"/>
    </xf>
    <xf numFmtId="179" fontId="5" fillId="2" borderId="4" xfId="1" applyNumberFormat="1" applyFont="1" applyFill="1" applyBorder="1" applyAlignment="1">
      <alignment horizontal="center" vertical="center" wrapText="1"/>
    </xf>
    <xf numFmtId="0" fontId="25" fillId="0" borderId="0" xfId="0" applyFont="1">
      <alignment vertical="center"/>
    </xf>
    <xf numFmtId="0" fontId="23" fillId="0" borderId="2" xfId="0" applyFont="1" applyBorder="1" applyAlignment="1">
      <alignment horizontal="left" vertical="center" wrapText="1"/>
    </xf>
    <xf numFmtId="179" fontId="2" fillId="0" borderId="2" xfId="0" applyNumberFormat="1" applyFont="1" applyBorder="1" applyAlignment="1">
      <alignment horizontal="center" vertical="center" wrapText="1"/>
    </xf>
    <xf numFmtId="0" fontId="26" fillId="0" borderId="0" xfId="0" applyFont="1">
      <alignment vertical="center"/>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10" fillId="0" borderId="2" xfId="2" applyFont="1" applyBorder="1" applyAlignment="1">
      <alignment horizontal="left" vertical="center" wrapText="1"/>
    </xf>
    <xf numFmtId="0" fontId="2" fillId="0" borderId="2" xfId="2" applyFont="1" applyBorder="1" applyAlignment="1">
      <alignment horizontal="left" vertical="center" wrapText="1"/>
    </xf>
    <xf numFmtId="9" fontId="5" fillId="0" borderId="2" xfId="0" applyNumberFormat="1" applyFont="1" applyBorder="1" applyAlignment="1" applyProtection="1">
      <alignment horizontal="center" vertical="center" wrapText="1"/>
      <protection locked="0"/>
    </xf>
    <xf numFmtId="0" fontId="5" fillId="0" borderId="2" xfId="0" applyFont="1" applyBorder="1" applyAlignment="1">
      <alignment horizontal="center" vertical="center"/>
    </xf>
    <xf numFmtId="0" fontId="28" fillId="0" borderId="0" xfId="0" applyFont="1">
      <alignment vertical="center"/>
    </xf>
    <xf numFmtId="0" fontId="29" fillId="0" borderId="0" xfId="0" applyFont="1">
      <alignment vertical="center"/>
    </xf>
    <xf numFmtId="0" fontId="31" fillId="0" borderId="0" xfId="2" applyFont="1" applyAlignment="1">
      <alignment horizontal="center" vertical="center" wrapText="1"/>
    </xf>
    <xf numFmtId="178" fontId="22" fillId="0" borderId="0" xfId="0" applyNumberFormat="1" applyFont="1">
      <alignment vertical="center"/>
    </xf>
    <xf numFmtId="0" fontId="22" fillId="0" borderId="2" xfId="0" applyFont="1" applyBorder="1" applyAlignment="1">
      <alignment horizontal="left" vertical="center"/>
    </xf>
    <xf numFmtId="0" fontId="16" fillId="0" borderId="2" xfId="0" applyFont="1" applyBorder="1">
      <alignment vertical="center"/>
    </xf>
    <xf numFmtId="0" fontId="5" fillId="0" borderId="2" xfId="0" applyFont="1" applyBorder="1" applyAlignment="1">
      <alignment vertical="center" wrapText="1"/>
    </xf>
    <xf numFmtId="0" fontId="2" fillId="0" borderId="2" xfId="0" applyFont="1" applyBorder="1" applyAlignment="1">
      <alignment vertical="center" wrapText="1"/>
    </xf>
    <xf numFmtId="0" fontId="2" fillId="2" borderId="2" xfId="0" applyFont="1" applyFill="1" applyBorder="1" applyAlignment="1">
      <alignment vertical="center" wrapText="1"/>
    </xf>
    <xf numFmtId="0" fontId="33" fillId="0" borderId="4" xfId="1" applyFont="1" applyBorder="1" applyAlignment="1">
      <alignment horizontal="left" vertical="center" wrapText="1"/>
    </xf>
    <xf numFmtId="0" fontId="33" fillId="0" borderId="2" xfId="0" applyFont="1" applyBorder="1" applyAlignment="1">
      <alignment horizontal="left" vertical="center" wrapText="1"/>
    </xf>
    <xf numFmtId="0" fontId="34" fillId="0" borderId="4" xfId="1" applyFont="1" applyBorder="1" applyAlignment="1">
      <alignment horizontal="left" vertical="center" wrapText="1"/>
    </xf>
    <xf numFmtId="0" fontId="17" fillId="2" borderId="2" xfId="0" applyFont="1" applyFill="1" applyBorder="1" applyAlignment="1">
      <alignment horizontal="center" vertical="center"/>
    </xf>
    <xf numFmtId="0" fontId="17" fillId="2" borderId="2" xfId="0" applyFont="1" applyFill="1" applyBorder="1" applyAlignment="1">
      <alignment horizontal="left" vertical="center"/>
    </xf>
    <xf numFmtId="0" fontId="31" fillId="3" borderId="0" xfId="0" applyFont="1" applyFill="1" applyAlignment="1">
      <alignment horizontal="center" vertical="center"/>
    </xf>
    <xf numFmtId="178" fontId="31" fillId="3" borderId="0" xfId="0" applyNumberFormat="1" applyFont="1" applyFill="1" applyAlignment="1">
      <alignment horizontal="center" vertical="center"/>
    </xf>
    <xf numFmtId="0" fontId="10" fillId="3" borderId="1" xfId="0" applyFont="1" applyFill="1" applyBorder="1" applyAlignment="1">
      <alignment horizontal="right" vertical="center"/>
    </xf>
    <xf numFmtId="178" fontId="10" fillId="3" borderId="1" xfId="0" applyNumberFormat="1" applyFont="1" applyFill="1" applyBorder="1" applyAlignment="1">
      <alignment horizontal="right" vertical="center"/>
    </xf>
    <xf numFmtId="0" fontId="9" fillId="3" borderId="2" xfId="0" applyFont="1" applyFill="1" applyBorder="1" applyAlignment="1">
      <alignment horizontal="center" vertical="center"/>
    </xf>
    <xf numFmtId="178" fontId="9" fillId="3" borderId="2" xfId="0" applyNumberFormat="1" applyFont="1" applyFill="1" applyBorder="1" applyAlignment="1">
      <alignment horizontal="center" vertical="center"/>
    </xf>
    <xf numFmtId="0" fontId="1" fillId="0" borderId="0" xfId="0" applyFont="1" applyAlignment="1">
      <alignment horizontal="left" vertical="center"/>
    </xf>
    <xf numFmtId="0" fontId="7" fillId="0" borderId="0" xfId="0" applyFont="1" applyAlignment="1">
      <alignment horizontal="left" vertical="center"/>
    </xf>
    <xf numFmtId="0" fontId="31" fillId="0" borderId="1" xfId="2" applyFont="1" applyBorder="1" applyAlignment="1">
      <alignment horizontal="center" vertical="center" wrapText="1"/>
    </xf>
    <xf numFmtId="0" fontId="5" fillId="2" borderId="2" xfId="1" applyFont="1" applyFill="1" applyBorder="1" applyAlignment="1">
      <alignment horizontal="center" vertical="center" wrapText="1"/>
    </xf>
    <xf numFmtId="0" fontId="2" fillId="0" borderId="2" xfId="0" applyFont="1" applyBorder="1" applyAlignment="1">
      <alignment vertical="center" wrapText="1" shrinkToFi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30" fillId="2" borderId="1" xfId="1" applyFont="1" applyFill="1" applyBorder="1" applyAlignment="1">
      <alignment horizontal="center" vertical="center"/>
    </xf>
    <xf numFmtId="0" fontId="2" fillId="0" borderId="2"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cellXfs>
  <cellStyles count="3">
    <cellStyle name="常规" xfId="0" builtinId="0"/>
    <cellStyle name="常规 2" xfId="1" xr:uid="{00000000-0005-0000-0000-000001000000}"/>
    <cellStyle name="常规 2 2" xfId="2" xr:uid="{00000000-0005-0000-0000-000002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showGridLines="0" topLeftCell="C1" workbookViewId="0">
      <selection activeCell="E12" sqref="E12"/>
    </sheetView>
  </sheetViews>
  <sheetFormatPr defaultColWidth="9" defaultRowHeight="14" x14ac:dyDescent="0.25"/>
  <cols>
    <col min="1" max="1" width="8.6328125" style="10" customWidth="1"/>
    <col min="2" max="2" width="31.54296875" customWidth="1"/>
    <col min="3" max="3" width="14.7265625" customWidth="1"/>
    <col min="4" max="4" width="8.6328125" customWidth="1"/>
    <col min="5" max="5" width="45.36328125" customWidth="1"/>
    <col min="6" max="6" width="18.6328125" style="15" customWidth="1"/>
    <col min="7" max="7" width="11.6328125" customWidth="1"/>
  </cols>
  <sheetData>
    <row r="1" spans="1:7" ht="18" customHeight="1" x14ac:dyDescent="0.25">
      <c r="A1" s="16" t="s">
        <v>0</v>
      </c>
      <c r="B1" s="17"/>
      <c r="C1" s="17"/>
      <c r="D1" s="17"/>
      <c r="E1" s="17"/>
      <c r="F1" s="18"/>
    </row>
    <row r="2" spans="1:7" s="44" customFormat="1" ht="30" customHeight="1" x14ac:dyDescent="0.25">
      <c r="A2" s="93" t="s">
        <v>95</v>
      </c>
      <c r="B2" s="93"/>
      <c r="C2" s="93"/>
      <c r="D2" s="93"/>
      <c r="E2" s="93"/>
      <c r="F2" s="94"/>
    </row>
    <row r="3" spans="1:7" ht="28" customHeight="1" x14ac:dyDescent="0.25">
      <c r="A3" s="19"/>
      <c r="B3" s="17"/>
      <c r="C3" s="20"/>
      <c r="D3" s="21"/>
      <c r="E3" s="95" t="s">
        <v>1</v>
      </c>
      <c r="F3" s="96"/>
    </row>
    <row r="4" spans="1:7" ht="24" customHeight="1" x14ac:dyDescent="0.25">
      <c r="A4" s="97" t="s">
        <v>2</v>
      </c>
      <c r="B4" s="97"/>
      <c r="C4" s="97"/>
      <c r="D4" s="97" t="s">
        <v>3</v>
      </c>
      <c r="E4" s="97"/>
      <c r="F4" s="98"/>
    </row>
    <row r="5" spans="1:7" ht="24" customHeight="1" x14ac:dyDescent="0.25">
      <c r="A5" s="22" t="s">
        <v>4</v>
      </c>
      <c r="B5" s="22" t="s">
        <v>5</v>
      </c>
      <c r="C5" s="22" t="s">
        <v>6</v>
      </c>
      <c r="D5" s="22" t="s">
        <v>4</v>
      </c>
      <c r="E5" s="22" t="s">
        <v>5</v>
      </c>
      <c r="F5" s="23" t="s">
        <v>6</v>
      </c>
    </row>
    <row r="6" spans="1:7" s="44" customFormat="1" ht="24" customHeight="1" x14ac:dyDescent="0.25">
      <c r="A6" s="83"/>
      <c r="B6" s="84" t="s">
        <v>103</v>
      </c>
      <c r="C6" s="24">
        <v>0</v>
      </c>
      <c r="D6" s="25"/>
      <c r="E6" s="84" t="s">
        <v>104</v>
      </c>
      <c r="F6" s="24">
        <f>SUM(F7:F8)</f>
        <v>835673.59999999998</v>
      </c>
    </row>
    <row r="7" spans="1:7" s="44" customFormat="1" ht="24" customHeight="1" x14ac:dyDescent="0.25">
      <c r="A7" s="26" t="s">
        <v>23</v>
      </c>
      <c r="B7" s="25" t="s">
        <v>98</v>
      </c>
      <c r="C7" s="27">
        <v>1096640</v>
      </c>
      <c r="D7" s="25" t="s">
        <v>22</v>
      </c>
      <c r="E7" s="25" t="s">
        <v>96</v>
      </c>
      <c r="F7" s="27">
        <v>520740</v>
      </c>
      <c r="G7" s="82"/>
    </row>
    <row r="8" spans="1:7" s="44" customFormat="1" ht="24" customHeight="1" x14ac:dyDescent="0.25">
      <c r="A8" s="83"/>
      <c r="B8" s="84"/>
      <c r="C8" s="24"/>
      <c r="D8" s="25" t="s">
        <v>22</v>
      </c>
      <c r="E8" s="25" t="s">
        <v>97</v>
      </c>
      <c r="F8" s="27">
        <v>314933.59999999998</v>
      </c>
      <c r="G8" s="82"/>
    </row>
    <row r="9" spans="1:7" s="44" customFormat="1" ht="24" customHeight="1" x14ac:dyDescent="0.25">
      <c r="A9" s="91" t="s">
        <v>99</v>
      </c>
      <c r="B9" s="92"/>
      <c r="C9" s="28">
        <f>C7</f>
        <v>1096640</v>
      </c>
      <c r="D9" s="92" t="s">
        <v>100</v>
      </c>
      <c r="E9" s="92"/>
      <c r="F9" s="29">
        <f>F6</f>
        <v>835673.59999999998</v>
      </c>
    </row>
    <row r="10" spans="1:7" s="44" customFormat="1" ht="24" customHeight="1" x14ac:dyDescent="0.25">
      <c r="A10" s="91" t="s">
        <v>101</v>
      </c>
      <c r="B10" s="92"/>
      <c r="C10" s="28">
        <f>SUM(C9+C8)</f>
        <v>1096640</v>
      </c>
      <c r="D10" s="92" t="s">
        <v>102</v>
      </c>
      <c r="E10" s="92"/>
      <c r="F10" s="29">
        <f>C10-F9</f>
        <v>260966.40000000002</v>
      </c>
    </row>
    <row r="11" spans="1:7" ht="24" customHeight="1" x14ac:dyDescent="0.25">
      <c r="C11" s="30"/>
    </row>
  </sheetData>
  <mergeCells count="8">
    <mergeCell ref="A10:B10"/>
    <mergeCell ref="D10:E10"/>
    <mergeCell ref="A2:F2"/>
    <mergeCell ref="E3:F3"/>
    <mergeCell ref="A4:C4"/>
    <mergeCell ref="D4:F4"/>
    <mergeCell ref="A9:B9"/>
    <mergeCell ref="D9:E9"/>
  </mergeCells>
  <phoneticPr fontId="19" type="noConversion"/>
  <printOptions horizontalCentered="1"/>
  <pageMargins left="0" right="0" top="0.98425196850393704" bottom="0.78740157480314998" header="0.511811023622047" footer="0.511811023622047"/>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7818A-760B-45F0-AE74-DAB7A7F5D10D}">
  <dimension ref="A1:I41"/>
  <sheetViews>
    <sheetView showGridLines="0" tabSelected="1" workbookViewId="0">
      <selection activeCell="A3" sqref="A3"/>
    </sheetView>
  </sheetViews>
  <sheetFormatPr defaultColWidth="9" defaultRowHeight="14" x14ac:dyDescent="0.25"/>
  <cols>
    <col min="1" max="1" width="7.7265625" style="44" customWidth="1"/>
    <col min="2" max="2" width="33.90625" style="10" customWidth="1"/>
    <col min="3" max="3" width="16.90625" style="10" customWidth="1"/>
    <col min="4" max="4" width="15.1796875" style="10" customWidth="1"/>
    <col min="5" max="5" width="59.1796875" style="10" customWidth="1"/>
    <col min="6" max="6" width="58.6328125" style="10" customWidth="1"/>
    <col min="10" max="10" width="30.08984375" customWidth="1"/>
  </cols>
  <sheetData>
    <row r="1" spans="1:9" ht="18" customHeight="1" x14ac:dyDescent="0.25">
      <c r="A1" s="99" t="s">
        <v>92</v>
      </c>
      <c r="B1" s="100"/>
      <c r="C1" s="100"/>
      <c r="D1" s="100"/>
      <c r="E1" s="100"/>
      <c r="F1" s="39"/>
    </row>
    <row r="2" spans="1:9" s="44" customFormat="1" ht="30" customHeight="1" x14ac:dyDescent="0.25">
      <c r="A2" s="101" t="s">
        <v>94</v>
      </c>
      <c r="B2" s="101"/>
      <c r="C2" s="101"/>
      <c r="D2" s="101"/>
      <c r="E2" s="101"/>
      <c r="F2" s="81"/>
    </row>
    <row r="3" spans="1:9" ht="24" customHeight="1" x14ac:dyDescent="0.25">
      <c r="A3" s="11" t="s">
        <v>50</v>
      </c>
      <c r="B3" s="12" t="s">
        <v>17</v>
      </c>
      <c r="C3" s="11" t="s">
        <v>18</v>
      </c>
      <c r="D3" s="11" t="s">
        <v>19</v>
      </c>
      <c r="E3" s="11" t="s">
        <v>20</v>
      </c>
      <c r="F3" s="40"/>
    </row>
    <row r="4" spans="1:9" s="44" customFormat="1" ht="24" customHeight="1" x14ac:dyDescent="0.25">
      <c r="A4" s="41" t="s">
        <v>24</v>
      </c>
      <c r="B4" s="49" t="s">
        <v>49</v>
      </c>
      <c r="C4" s="13"/>
      <c r="D4" s="50"/>
      <c r="E4" s="26"/>
      <c r="F4" s="43"/>
      <c r="I4" s="44" t="s">
        <v>21</v>
      </c>
    </row>
    <row r="5" spans="1:9" s="30" customFormat="1" ht="24" customHeight="1" x14ac:dyDescent="0.25">
      <c r="A5" s="13">
        <v>1</v>
      </c>
      <c r="B5" s="42" t="s">
        <v>29</v>
      </c>
      <c r="C5" s="45" t="s">
        <v>42</v>
      </c>
      <c r="D5" s="13" t="s">
        <v>30</v>
      </c>
      <c r="E5" s="26"/>
      <c r="F5" s="43"/>
    </row>
    <row r="6" spans="1:9" s="30" customFormat="1" ht="24" customHeight="1" x14ac:dyDescent="0.25">
      <c r="A6" s="13">
        <f>A5+1</f>
        <v>2</v>
      </c>
      <c r="B6" s="42" t="s">
        <v>31</v>
      </c>
      <c r="C6" s="13" t="s">
        <v>28</v>
      </c>
      <c r="D6" s="13" t="s">
        <v>30</v>
      </c>
      <c r="E6" s="26"/>
      <c r="F6" s="43"/>
    </row>
    <row r="7" spans="1:9" s="30" customFormat="1" ht="24" customHeight="1" x14ac:dyDescent="0.25">
      <c r="A7" s="13">
        <v>3</v>
      </c>
      <c r="B7" s="42" t="s">
        <v>32</v>
      </c>
      <c r="C7" s="13" t="s">
        <v>43</v>
      </c>
      <c r="D7" s="13" t="s">
        <v>33</v>
      </c>
      <c r="E7" s="26" t="s">
        <v>44</v>
      </c>
      <c r="F7" s="43"/>
      <c r="G7" s="46"/>
    </row>
    <row r="8" spans="1:9" s="30" customFormat="1" ht="33" customHeight="1" x14ac:dyDescent="0.25">
      <c r="A8" s="13">
        <f t="shared" ref="A8:A10" si="0">A7+1</f>
        <v>4</v>
      </c>
      <c r="B8" s="42" t="s">
        <v>34</v>
      </c>
      <c r="C8" s="13" t="s">
        <v>45</v>
      </c>
      <c r="D8" s="13" t="s">
        <v>30</v>
      </c>
      <c r="E8" s="26"/>
      <c r="F8" s="43"/>
      <c r="G8" s="46"/>
    </row>
    <row r="9" spans="1:9" s="30" customFormat="1" ht="32.5" customHeight="1" x14ac:dyDescent="0.25">
      <c r="A9" s="13">
        <v>5</v>
      </c>
      <c r="B9" s="42" t="s">
        <v>35</v>
      </c>
      <c r="C9" s="13" t="s">
        <v>46</v>
      </c>
      <c r="D9" s="73" t="s">
        <v>201</v>
      </c>
      <c r="E9" s="70" t="s">
        <v>202</v>
      </c>
      <c r="F9" s="43"/>
    </row>
    <row r="10" spans="1:9" s="30" customFormat="1" ht="24" customHeight="1" x14ac:dyDescent="0.25">
      <c r="A10" s="13">
        <f t="shared" si="0"/>
        <v>6</v>
      </c>
      <c r="B10" s="42" t="s">
        <v>36</v>
      </c>
      <c r="C10" s="13" t="s">
        <v>37</v>
      </c>
      <c r="D10" s="13" t="s">
        <v>30</v>
      </c>
      <c r="E10" s="26"/>
      <c r="F10" s="43"/>
    </row>
    <row r="11" spans="1:9" s="30" customFormat="1" ht="24" customHeight="1" x14ac:dyDescent="0.25">
      <c r="A11" s="13">
        <v>7</v>
      </c>
      <c r="B11" s="42" t="s">
        <v>38</v>
      </c>
      <c r="C11" s="13" t="s">
        <v>47</v>
      </c>
      <c r="D11" s="13" t="s">
        <v>30</v>
      </c>
      <c r="E11" s="26"/>
      <c r="F11" s="43"/>
    </row>
    <row r="12" spans="1:9" s="30" customFormat="1" ht="24" customHeight="1" x14ac:dyDescent="0.25">
      <c r="A12" s="13">
        <v>8</v>
      </c>
      <c r="B12" s="25" t="s">
        <v>39</v>
      </c>
      <c r="C12" s="13" t="s">
        <v>48</v>
      </c>
      <c r="D12" s="13" t="s">
        <v>30</v>
      </c>
      <c r="E12" s="26"/>
      <c r="F12" s="43"/>
    </row>
    <row r="13" spans="1:9" s="30" customFormat="1" ht="29" customHeight="1" x14ac:dyDescent="0.25">
      <c r="A13" s="13">
        <v>9</v>
      </c>
      <c r="B13" s="42" t="s">
        <v>40</v>
      </c>
      <c r="C13" s="13" t="s">
        <v>47</v>
      </c>
      <c r="D13" s="13" t="s">
        <v>30</v>
      </c>
      <c r="E13" s="26"/>
      <c r="F13" s="43"/>
    </row>
    <row r="14" spans="1:9" s="30" customFormat="1" ht="29" customHeight="1" x14ac:dyDescent="0.25">
      <c r="A14" s="13">
        <v>10</v>
      </c>
      <c r="B14" s="42" t="s">
        <v>41</v>
      </c>
      <c r="C14" s="13" t="s">
        <v>47</v>
      </c>
      <c r="D14" s="13" t="s">
        <v>30</v>
      </c>
      <c r="E14" s="26"/>
      <c r="F14" s="43"/>
    </row>
    <row r="15" spans="1:9" s="44" customFormat="1" ht="24" customHeight="1" x14ac:dyDescent="0.25">
      <c r="A15" s="41" t="s">
        <v>52</v>
      </c>
      <c r="B15" s="49" t="s">
        <v>53</v>
      </c>
      <c r="C15" s="13"/>
      <c r="D15" s="13"/>
      <c r="E15" s="26"/>
      <c r="F15" s="43"/>
    </row>
    <row r="16" spans="1:9" s="44" customFormat="1" ht="31.5" customHeight="1" x14ac:dyDescent="0.25">
      <c r="A16" s="48">
        <v>1</v>
      </c>
      <c r="B16" s="76" t="s">
        <v>54</v>
      </c>
      <c r="C16" s="14">
        <v>1</v>
      </c>
      <c r="D16" s="13" t="s">
        <v>30</v>
      </c>
      <c r="E16" s="42"/>
      <c r="F16" s="43"/>
    </row>
    <row r="17" spans="1:6" s="44" customFormat="1" ht="42" customHeight="1" x14ac:dyDescent="0.25">
      <c r="A17" s="13">
        <v>2</v>
      </c>
      <c r="B17" s="42" t="s">
        <v>55</v>
      </c>
      <c r="C17" s="14" t="s">
        <v>56</v>
      </c>
      <c r="D17" s="77" t="s">
        <v>33</v>
      </c>
      <c r="E17" s="74" t="s">
        <v>203</v>
      </c>
      <c r="F17" s="43"/>
    </row>
    <row r="18" spans="1:6" s="44" customFormat="1" ht="62" customHeight="1" x14ac:dyDescent="0.25">
      <c r="A18" s="48">
        <v>3</v>
      </c>
      <c r="B18" s="42" t="s">
        <v>57</v>
      </c>
      <c r="C18" s="14" t="s">
        <v>58</v>
      </c>
      <c r="D18" s="77" t="s">
        <v>33</v>
      </c>
      <c r="E18" s="42" t="s">
        <v>59</v>
      </c>
      <c r="F18" s="43"/>
    </row>
    <row r="19" spans="1:6" s="44" customFormat="1" ht="24" customHeight="1" x14ac:dyDescent="0.25">
      <c r="A19" s="13">
        <v>4</v>
      </c>
      <c r="B19" s="26" t="s">
        <v>60</v>
      </c>
      <c r="C19" s="38">
        <v>1</v>
      </c>
      <c r="D19" s="13" t="s">
        <v>30</v>
      </c>
      <c r="E19" s="26"/>
      <c r="F19" s="43"/>
    </row>
    <row r="20" spans="1:6" s="44" customFormat="1" ht="24" customHeight="1" x14ac:dyDescent="0.25">
      <c r="A20" s="48">
        <v>5</v>
      </c>
      <c r="B20" s="42" t="s">
        <v>61</v>
      </c>
      <c r="C20" s="14">
        <v>1</v>
      </c>
      <c r="D20" s="13" t="s">
        <v>33</v>
      </c>
      <c r="E20" s="26" t="s">
        <v>62</v>
      </c>
      <c r="F20" s="43"/>
    </row>
    <row r="21" spans="1:6" s="44" customFormat="1" ht="24" customHeight="1" x14ac:dyDescent="0.25">
      <c r="A21" s="13">
        <v>6</v>
      </c>
      <c r="B21" s="42" t="s">
        <v>63</v>
      </c>
      <c r="C21" s="14" t="s">
        <v>64</v>
      </c>
      <c r="D21" s="13" t="s">
        <v>30</v>
      </c>
      <c r="E21" s="26"/>
      <c r="F21" s="43"/>
    </row>
    <row r="22" spans="1:6" s="44" customFormat="1" ht="24" customHeight="1" x14ac:dyDescent="0.25">
      <c r="A22" s="41" t="s">
        <v>65</v>
      </c>
      <c r="B22" s="49" t="s">
        <v>66</v>
      </c>
      <c r="C22" s="14"/>
      <c r="D22" s="78"/>
      <c r="E22" s="26"/>
      <c r="F22" s="43"/>
    </row>
    <row r="23" spans="1:6" s="44" customFormat="1" ht="24" customHeight="1" x14ac:dyDescent="0.25">
      <c r="A23" s="13">
        <v>1</v>
      </c>
      <c r="B23" s="42" t="s">
        <v>67</v>
      </c>
      <c r="C23" s="14">
        <v>1</v>
      </c>
      <c r="D23" s="13" t="s">
        <v>30</v>
      </c>
      <c r="E23" s="26"/>
      <c r="F23" s="43"/>
    </row>
    <row r="24" spans="1:6" s="44" customFormat="1" ht="24" customHeight="1" x14ac:dyDescent="0.25">
      <c r="A24" s="41" t="s">
        <v>68</v>
      </c>
      <c r="B24" s="49" t="s">
        <v>69</v>
      </c>
      <c r="C24" s="47"/>
      <c r="D24" s="78"/>
      <c r="E24" s="26"/>
      <c r="F24" s="43"/>
    </row>
    <row r="25" spans="1:6" s="44" customFormat="1" ht="24" customHeight="1" x14ac:dyDescent="0.25">
      <c r="A25" s="13">
        <v>1</v>
      </c>
      <c r="B25" s="42" t="s">
        <v>70</v>
      </c>
      <c r="C25" s="13" t="s">
        <v>71</v>
      </c>
      <c r="D25" s="13" t="s">
        <v>30</v>
      </c>
      <c r="E25" s="26"/>
      <c r="F25" s="43"/>
    </row>
    <row r="26" spans="1:6" s="44" customFormat="1" ht="24" customHeight="1" x14ac:dyDescent="0.25">
      <c r="A26" s="41" t="s">
        <v>72</v>
      </c>
      <c r="B26" s="49" t="s">
        <v>73</v>
      </c>
      <c r="C26" s="13"/>
      <c r="D26" s="78"/>
      <c r="E26" s="26"/>
      <c r="F26" s="43"/>
    </row>
    <row r="27" spans="1:6" s="44" customFormat="1" ht="32" customHeight="1" x14ac:dyDescent="0.25">
      <c r="A27" s="13">
        <v>1</v>
      </c>
      <c r="B27" s="42" t="s">
        <v>74</v>
      </c>
      <c r="C27" s="13" t="s">
        <v>75</v>
      </c>
      <c r="D27" s="13" t="s">
        <v>75</v>
      </c>
      <c r="E27" s="26"/>
      <c r="F27" s="79"/>
    </row>
    <row r="28" spans="1:6" s="44" customFormat="1" ht="24" customHeight="1" x14ac:dyDescent="0.25">
      <c r="A28" s="41" t="s">
        <v>76</v>
      </c>
      <c r="B28" s="49" t="s">
        <v>77</v>
      </c>
      <c r="C28" s="13"/>
      <c r="D28" s="78"/>
      <c r="E28" s="26"/>
      <c r="F28" s="43"/>
    </row>
    <row r="29" spans="1:6" s="44" customFormat="1" ht="24" customHeight="1" x14ac:dyDescent="0.25">
      <c r="A29" s="13">
        <v>1</v>
      </c>
      <c r="B29" s="42" t="s">
        <v>78</v>
      </c>
      <c r="C29" s="13" t="s">
        <v>75</v>
      </c>
      <c r="D29" s="13" t="s">
        <v>75</v>
      </c>
      <c r="E29" s="26"/>
      <c r="F29" s="43"/>
    </row>
    <row r="30" spans="1:6" s="44" customFormat="1" ht="24" customHeight="1" x14ac:dyDescent="0.25">
      <c r="A30" s="13">
        <v>2</v>
      </c>
      <c r="B30" s="42" t="s">
        <v>79</v>
      </c>
      <c r="C30" s="13" t="s">
        <v>80</v>
      </c>
      <c r="D30" s="13" t="s">
        <v>80</v>
      </c>
      <c r="E30" s="26"/>
      <c r="F30" s="43"/>
    </row>
    <row r="31" spans="1:6" s="44" customFormat="1" ht="34.5" customHeight="1" x14ac:dyDescent="0.25">
      <c r="A31" s="13">
        <v>3</v>
      </c>
      <c r="B31" s="74" t="s">
        <v>27</v>
      </c>
      <c r="C31" s="13" t="s">
        <v>81</v>
      </c>
      <c r="D31" s="13" t="s">
        <v>33</v>
      </c>
      <c r="E31" s="70" t="s">
        <v>82</v>
      </c>
      <c r="F31" s="43"/>
    </row>
    <row r="32" spans="1:6" s="44" customFormat="1" ht="24" customHeight="1" x14ac:dyDescent="0.25">
      <c r="A32" s="41" t="s">
        <v>83</v>
      </c>
      <c r="B32" s="49" t="s">
        <v>84</v>
      </c>
      <c r="C32" s="13"/>
      <c r="D32" s="78"/>
      <c r="E32" s="26"/>
      <c r="F32" s="43"/>
    </row>
    <row r="33" spans="1:6" s="44" customFormat="1" ht="24" customHeight="1" x14ac:dyDescent="0.25">
      <c r="A33" s="13">
        <v>1</v>
      </c>
      <c r="B33" s="74" t="s">
        <v>25</v>
      </c>
      <c r="C33" s="73" t="s">
        <v>26</v>
      </c>
      <c r="D33" s="73" t="s">
        <v>26</v>
      </c>
      <c r="E33" s="26"/>
      <c r="F33" s="80"/>
    </row>
    <row r="34" spans="1:6" s="44" customFormat="1" ht="24" customHeight="1" x14ac:dyDescent="0.25">
      <c r="A34" s="41" t="s">
        <v>85</v>
      </c>
      <c r="B34" s="75" t="s">
        <v>51</v>
      </c>
      <c r="C34" s="13"/>
      <c r="D34" s="78"/>
      <c r="E34" s="26"/>
      <c r="F34" s="43"/>
    </row>
    <row r="35" spans="1:6" s="44" customFormat="1" ht="24" customHeight="1" x14ac:dyDescent="0.25">
      <c r="A35" s="48">
        <v>1</v>
      </c>
      <c r="B35" s="76" t="s">
        <v>86</v>
      </c>
      <c r="C35" s="47" t="s">
        <v>87</v>
      </c>
      <c r="D35" s="13" t="s">
        <v>30</v>
      </c>
      <c r="E35" s="26" t="s">
        <v>88</v>
      </c>
      <c r="F35" s="43"/>
    </row>
    <row r="36" spans="1:6" s="44" customFormat="1" ht="24" customHeight="1" x14ac:dyDescent="0.25">
      <c r="A36" s="48">
        <v>2</v>
      </c>
      <c r="B36" s="76" t="s">
        <v>89</v>
      </c>
      <c r="C36" s="47" t="s">
        <v>87</v>
      </c>
      <c r="D36" s="78" t="s">
        <v>33</v>
      </c>
      <c r="E36" s="26" t="s">
        <v>90</v>
      </c>
      <c r="F36" s="43"/>
    </row>
    <row r="37" spans="1:6" ht="24" customHeight="1" x14ac:dyDescent="0.25"/>
    <row r="39" spans="1:6" ht="21" x14ac:dyDescent="0.25">
      <c r="B39" s="51"/>
    </row>
    <row r="41" spans="1:6" ht="21" x14ac:dyDescent="0.25">
      <c r="B41" s="64"/>
    </row>
  </sheetData>
  <mergeCells count="2">
    <mergeCell ref="A1:E1"/>
    <mergeCell ref="A2:E2"/>
  </mergeCells>
  <phoneticPr fontId="19" type="noConversion"/>
  <printOptions horizontalCentered="1" verticalCentered="1"/>
  <pageMargins left="0.19685039370078741" right="0" top="0" bottom="0.19685039370078741" header="0" footer="0.51181102362204722"/>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2"/>
  <sheetViews>
    <sheetView zoomScaleNormal="100" workbookViewId="0"/>
  </sheetViews>
  <sheetFormatPr defaultColWidth="9" defaultRowHeight="14" x14ac:dyDescent="0.25"/>
  <cols>
    <col min="1" max="2" width="5.08984375" customWidth="1"/>
    <col min="4" max="4" width="5.36328125" customWidth="1"/>
    <col min="5" max="5" width="34.26953125" customWidth="1"/>
    <col min="6" max="6" width="85.08984375" customWidth="1"/>
    <col min="7" max="7" width="7.08984375" customWidth="1"/>
    <col min="8" max="8" width="6.7265625" customWidth="1"/>
    <col min="9" max="9" width="33.36328125" customWidth="1"/>
    <col min="10" max="10" width="36.90625" customWidth="1"/>
  </cols>
  <sheetData>
    <row r="1" spans="1:14" ht="18" customHeight="1" x14ac:dyDescent="0.25">
      <c r="A1" s="1" t="s">
        <v>91</v>
      </c>
      <c r="B1" s="2"/>
      <c r="C1" s="3"/>
      <c r="D1" s="2"/>
      <c r="E1" s="2"/>
      <c r="F1" s="2"/>
      <c r="G1" s="3"/>
      <c r="H1" s="31"/>
      <c r="I1" s="32"/>
    </row>
    <row r="2" spans="1:14" ht="30" customHeight="1" x14ac:dyDescent="0.25">
      <c r="A2" s="110" t="s">
        <v>93</v>
      </c>
      <c r="B2" s="110"/>
      <c r="C2" s="110"/>
      <c r="D2" s="110"/>
      <c r="E2" s="110"/>
      <c r="F2" s="110"/>
      <c r="G2" s="110"/>
      <c r="H2" s="110"/>
      <c r="I2" s="110"/>
    </row>
    <row r="3" spans="1:14" ht="36" customHeight="1" x14ac:dyDescent="0.25">
      <c r="A3" s="4" t="s">
        <v>8</v>
      </c>
      <c r="B3" s="4" t="s">
        <v>9</v>
      </c>
      <c r="C3" s="4" t="s">
        <v>10</v>
      </c>
      <c r="D3" s="4" t="s">
        <v>11</v>
      </c>
      <c r="E3" s="4" t="s">
        <v>12</v>
      </c>
      <c r="F3" s="5" t="s">
        <v>7</v>
      </c>
      <c r="G3" s="4" t="s">
        <v>13</v>
      </c>
      <c r="H3" s="33" t="s">
        <v>14</v>
      </c>
      <c r="I3" s="33" t="s">
        <v>15</v>
      </c>
    </row>
    <row r="4" spans="1:14" ht="127.5" customHeight="1" x14ac:dyDescent="0.25">
      <c r="A4" s="102" t="s">
        <v>105</v>
      </c>
      <c r="B4" s="102" t="s">
        <v>106</v>
      </c>
      <c r="C4" s="7" t="s">
        <v>107</v>
      </c>
      <c r="D4" s="7">
        <v>2.5</v>
      </c>
      <c r="E4" s="52" t="s">
        <v>108</v>
      </c>
      <c r="F4" s="53" t="s">
        <v>109</v>
      </c>
      <c r="G4" s="6">
        <f>D4-H4</f>
        <v>2.5</v>
      </c>
      <c r="H4" s="34"/>
      <c r="I4" s="54"/>
      <c r="J4" s="44"/>
      <c r="K4" s="44"/>
      <c r="L4" s="44"/>
      <c r="M4" s="44"/>
      <c r="N4" s="44"/>
    </row>
    <row r="5" spans="1:14" ht="96.4" customHeight="1" x14ac:dyDescent="0.25">
      <c r="A5" s="102"/>
      <c r="B5" s="102"/>
      <c r="C5" s="7" t="s">
        <v>110</v>
      </c>
      <c r="D5" s="7">
        <v>1.5</v>
      </c>
      <c r="E5" s="52" t="s">
        <v>111</v>
      </c>
      <c r="F5" s="55" t="s">
        <v>112</v>
      </c>
      <c r="G5" s="6">
        <f t="shared" ref="G5:G9" si="0">D5-H5</f>
        <v>1.5</v>
      </c>
      <c r="H5" s="34"/>
      <c r="I5" s="54"/>
      <c r="J5" s="44"/>
      <c r="K5" s="44"/>
      <c r="L5" s="44"/>
      <c r="M5" s="44"/>
      <c r="N5" s="44"/>
    </row>
    <row r="6" spans="1:14" ht="83.25" customHeight="1" x14ac:dyDescent="0.25">
      <c r="A6" s="102"/>
      <c r="B6" s="102" t="s">
        <v>113</v>
      </c>
      <c r="C6" s="7" t="s">
        <v>114</v>
      </c>
      <c r="D6" s="7">
        <v>2</v>
      </c>
      <c r="E6" s="52" t="s">
        <v>115</v>
      </c>
      <c r="F6" s="56" t="s">
        <v>116</v>
      </c>
      <c r="G6" s="6">
        <f>D6-H6</f>
        <v>2</v>
      </c>
      <c r="H6" s="34"/>
      <c r="I6" s="54"/>
      <c r="J6" s="44"/>
      <c r="K6" s="44"/>
      <c r="L6" s="44"/>
      <c r="M6" s="44"/>
      <c r="N6" s="44"/>
    </row>
    <row r="7" spans="1:14" ht="69.75" customHeight="1" x14ac:dyDescent="0.25">
      <c r="A7" s="102"/>
      <c r="B7" s="102"/>
      <c r="C7" s="7" t="s">
        <v>117</v>
      </c>
      <c r="D7" s="7">
        <v>4</v>
      </c>
      <c r="E7" s="52" t="s">
        <v>118</v>
      </c>
      <c r="F7" s="55" t="s">
        <v>119</v>
      </c>
      <c r="G7" s="6">
        <f t="shared" si="0"/>
        <v>4</v>
      </c>
      <c r="H7" s="34"/>
      <c r="I7" s="54"/>
      <c r="J7" s="44"/>
      <c r="K7" s="44"/>
      <c r="L7" s="44"/>
      <c r="M7" s="44"/>
      <c r="N7" s="44"/>
    </row>
    <row r="8" spans="1:14" ht="87.75" customHeight="1" x14ac:dyDescent="0.25">
      <c r="A8" s="102"/>
      <c r="B8" s="7" t="s">
        <v>120</v>
      </c>
      <c r="C8" s="7" t="s">
        <v>121</v>
      </c>
      <c r="D8" s="7">
        <v>3</v>
      </c>
      <c r="E8" s="52" t="s">
        <v>122</v>
      </c>
      <c r="F8" s="56" t="s">
        <v>123</v>
      </c>
      <c r="G8" s="6">
        <f t="shared" si="0"/>
        <v>3</v>
      </c>
      <c r="H8" s="8"/>
      <c r="I8" s="57"/>
      <c r="J8" s="44"/>
      <c r="K8" s="44"/>
      <c r="L8" s="44"/>
      <c r="M8" s="44"/>
      <c r="N8" s="44"/>
    </row>
    <row r="9" spans="1:14" ht="67.150000000000006" customHeight="1" x14ac:dyDescent="0.25">
      <c r="A9" s="7" t="s">
        <v>105</v>
      </c>
      <c r="B9" s="7" t="s">
        <v>120</v>
      </c>
      <c r="C9" s="7" t="s">
        <v>124</v>
      </c>
      <c r="D9" s="7">
        <v>2</v>
      </c>
      <c r="E9" s="52" t="s">
        <v>125</v>
      </c>
      <c r="F9" s="56" t="s">
        <v>126</v>
      </c>
      <c r="G9" s="6">
        <f t="shared" si="0"/>
        <v>2</v>
      </c>
      <c r="H9" s="34"/>
      <c r="I9" s="54"/>
      <c r="J9" s="44"/>
      <c r="K9" s="44"/>
      <c r="L9" s="44"/>
      <c r="M9" s="44"/>
      <c r="N9" s="44"/>
    </row>
    <row r="10" spans="1:14" ht="72.75" customHeight="1" x14ac:dyDescent="0.25">
      <c r="A10" s="102" t="s">
        <v>127</v>
      </c>
      <c r="B10" s="102" t="s">
        <v>128</v>
      </c>
      <c r="C10" s="7" t="s">
        <v>129</v>
      </c>
      <c r="D10" s="7">
        <v>2</v>
      </c>
      <c r="E10" s="52" t="s">
        <v>130</v>
      </c>
      <c r="F10" s="56" t="s">
        <v>131</v>
      </c>
      <c r="G10" s="6">
        <f>D10-H10</f>
        <v>0</v>
      </c>
      <c r="H10" s="34">
        <v>2</v>
      </c>
      <c r="I10" s="85" t="s">
        <v>132</v>
      </c>
      <c r="J10" s="44"/>
      <c r="K10" s="44"/>
      <c r="L10" s="44"/>
      <c r="M10" s="44"/>
      <c r="N10" s="44"/>
    </row>
    <row r="11" spans="1:14" ht="63" customHeight="1" x14ac:dyDescent="0.25">
      <c r="A11" s="102"/>
      <c r="B11" s="102"/>
      <c r="C11" s="7" t="s">
        <v>133</v>
      </c>
      <c r="D11" s="7">
        <v>4</v>
      </c>
      <c r="E11" s="52" t="s">
        <v>134</v>
      </c>
      <c r="F11" s="53" t="s">
        <v>135</v>
      </c>
      <c r="G11" s="6">
        <f>D11-H11</f>
        <v>4</v>
      </c>
      <c r="H11" s="34"/>
      <c r="I11" s="54" t="s">
        <v>136</v>
      </c>
      <c r="J11" s="44"/>
      <c r="K11" s="44"/>
      <c r="L11" s="44"/>
      <c r="M11" s="44"/>
      <c r="N11" s="44"/>
    </row>
    <row r="12" spans="1:14" ht="94.15" customHeight="1" x14ac:dyDescent="0.25">
      <c r="A12" s="102"/>
      <c r="B12" s="102"/>
      <c r="C12" s="7" t="s">
        <v>137</v>
      </c>
      <c r="D12" s="7">
        <v>8</v>
      </c>
      <c r="E12" s="52" t="s">
        <v>138</v>
      </c>
      <c r="F12" s="58" t="s">
        <v>139</v>
      </c>
      <c r="G12" s="6">
        <f>D12-H12</f>
        <v>8</v>
      </c>
      <c r="H12" s="34"/>
      <c r="I12" s="54"/>
      <c r="J12" s="44"/>
      <c r="K12" s="44"/>
      <c r="L12" s="44"/>
      <c r="M12" s="44"/>
      <c r="N12" s="44"/>
    </row>
    <row r="13" spans="1:14" ht="64.5" customHeight="1" x14ac:dyDescent="0.25">
      <c r="A13" s="102"/>
      <c r="B13" s="102" t="s">
        <v>140</v>
      </c>
      <c r="C13" s="7" t="s">
        <v>141</v>
      </c>
      <c r="D13" s="7">
        <v>4</v>
      </c>
      <c r="E13" s="52" t="s">
        <v>142</v>
      </c>
      <c r="F13" s="56" t="s">
        <v>143</v>
      </c>
      <c r="G13" s="6">
        <f>D13-H13</f>
        <v>3</v>
      </c>
      <c r="H13" s="35">
        <v>1</v>
      </c>
      <c r="I13" s="88" t="s">
        <v>200</v>
      </c>
      <c r="J13" s="44"/>
      <c r="K13" s="44"/>
      <c r="L13" s="44"/>
      <c r="M13" s="44"/>
      <c r="N13" s="44"/>
    </row>
    <row r="14" spans="1:14" ht="80" x14ac:dyDescent="0.25">
      <c r="A14" s="102"/>
      <c r="B14" s="102"/>
      <c r="C14" s="7" t="s">
        <v>144</v>
      </c>
      <c r="D14" s="7">
        <v>7</v>
      </c>
      <c r="E14" s="52" t="s">
        <v>145</v>
      </c>
      <c r="F14" s="56" t="s">
        <v>146</v>
      </c>
      <c r="G14" s="6">
        <f>D14-H14</f>
        <v>4</v>
      </c>
      <c r="H14" s="8">
        <v>3</v>
      </c>
      <c r="I14" s="90" t="s">
        <v>205</v>
      </c>
      <c r="J14" s="72"/>
      <c r="K14" s="44"/>
      <c r="L14" s="44"/>
      <c r="M14" s="44"/>
      <c r="N14" s="44"/>
    </row>
    <row r="15" spans="1:14" ht="36" customHeight="1" x14ac:dyDescent="0.25">
      <c r="A15" s="111" t="s">
        <v>16</v>
      </c>
      <c r="B15" s="111" t="s">
        <v>147</v>
      </c>
      <c r="C15" s="111" t="s">
        <v>148</v>
      </c>
      <c r="D15" s="111">
        <v>12</v>
      </c>
      <c r="E15" s="103" t="s">
        <v>149</v>
      </c>
      <c r="F15" s="60" t="s">
        <v>150</v>
      </c>
      <c r="G15" s="6">
        <f>2-H15</f>
        <v>2</v>
      </c>
      <c r="H15" s="8"/>
      <c r="I15" s="25"/>
      <c r="J15" s="44"/>
      <c r="K15" s="44"/>
      <c r="L15" s="44"/>
      <c r="M15" s="44"/>
      <c r="N15" s="44"/>
    </row>
    <row r="16" spans="1:14" ht="36" customHeight="1" x14ac:dyDescent="0.25">
      <c r="A16" s="111"/>
      <c r="B16" s="111"/>
      <c r="C16" s="111"/>
      <c r="D16" s="111"/>
      <c r="E16" s="103"/>
      <c r="F16" s="89" t="s">
        <v>151</v>
      </c>
      <c r="G16" s="6">
        <f>1-H16</f>
        <v>1</v>
      </c>
      <c r="H16" s="8"/>
      <c r="I16" s="25"/>
      <c r="J16" s="44"/>
      <c r="K16" s="44"/>
      <c r="L16" s="44"/>
      <c r="M16" s="44"/>
      <c r="N16" s="44"/>
    </row>
    <row r="17" spans="1:14" ht="36" customHeight="1" x14ac:dyDescent="0.25">
      <c r="A17" s="111"/>
      <c r="B17" s="111"/>
      <c r="C17" s="111"/>
      <c r="D17" s="111"/>
      <c r="E17" s="103"/>
      <c r="F17" s="60" t="s">
        <v>152</v>
      </c>
      <c r="G17" s="6">
        <f>1-H17</f>
        <v>0.89</v>
      </c>
      <c r="H17" s="8">
        <v>0.11</v>
      </c>
      <c r="I17" s="25" t="s">
        <v>153</v>
      </c>
      <c r="J17" s="44"/>
      <c r="K17" s="44"/>
      <c r="L17" s="44"/>
      <c r="M17" s="44"/>
      <c r="N17" s="44"/>
    </row>
    <row r="18" spans="1:14" ht="36" customHeight="1" x14ac:dyDescent="0.25">
      <c r="A18" s="111"/>
      <c r="B18" s="111"/>
      <c r="C18" s="111"/>
      <c r="D18" s="111"/>
      <c r="E18" s="103"/>
      <c r="F18" s="60" t="s">
        <v>154</v>
      </c>
      <c r="G18" s="6">
        <f>2-H18</f>
        <v>2</v>
      </c>
      <c r="H18" s="8"/>
      <c r="I18" s="25"/>
      <c r="J18" s="44"/>
      <c r="K18" s="44"/>
      <c r="L18" s="44"/>
      <c r="M18" s="44"/>
      <c r="N18" s="44"/>
    </row>
    <row r="19" spans="1:14" ht="47" customHeight="1" x14ac:dyDescent="0.25">
      <c r="A19" s="111"/>
      <c r="B19" s="111"/>
      <c r="C19" s="111"/>
      <c r="D19" s="111"/>
      <c r="E19" s="103"/>
      <c r="F19" s="42" t="s">
        <v>155</v>
      </c>
      <c r="G19" s="6">
        <f>2-H19</f>
        <v>2</v>
      </c>
      <c r="H19" s="8"/>
      <c r="I19" s="70" t="s">
        <v>204</v>
      </c>
      <c r="J19" s="44"/>
      <c r="K19" s="44"/>
      <c r="L19" s="44"/>
      <c r="M19" s="44"/>
      <c r="N19" s="44"/>
    </row>
    <row r="20" spans="1:14" ht="31.5" customHeight="1" x14ac:dyDescent="0.25">
      <c r="A20" s="111"/>
      <c r="B20" s="111"/>
      <c r="C20" s="111"/>
      <c r="D20" s="111"/>
      <c r="E20" s="103"/>
      <c r="F20" s="42" t="s">
        <v>156</v>
      </c>
      <c r="G20" s="6">
        <f>1-H20</f>
        <v>1</v>
      </c>
      <c r="H20" s="8"/>
      <c r="I20" s="42"/>
      <c r="J20" s="44"/>
      <c r="K20" s="44"/>
      <c r="L20" s="44"/>
      <c r="M20" s="44"/>
      <c r="N20" s="44"/>
    </row>
    <row r="21" spans="1:14" ht="31" customHeight="1" x14ac:dyDescent="0.25">
      <c r="A21" s="111"/>
      <c r="B21" s="111"/>
      <c r="C21" s="111"/>
      <c r="D21" s="111"/>
      <c r="E21" s="103"/>
      <c r="F21" s="42" t="s">
        <v>157</v>
      </c>
      <c r="G21" s="6">
        <f>1-H21</f>
        <v>1</v>
      </c>
      <c r="H21" s="8"/>
      <c r="I21" s="42"/>
      <c r="J21" s="44"/>
      <c r="K21" s="44"/>
      <c r="L21" s="44"/>
      <c r="M21" s="44"/>
      <c r="N21" s="44"/>
    </row>
    <row r="22" spans="1:14" ht="31" customHeight="1" x14ac:dyDescent="0.25">
      <c r="A22" s="111"/>
      <c r="B22" s="111"/>
      <c r="C22" s="111"/>
      <c r="D22" s="111"/>
      <c r="E22" s="103"/>
      <c r="F22" s="61" t="s">
        <v>158</v>
      </c>
      <c r="G22" s="6">
        <f t="shared" ref="G22" si="1">1-H22</f>
        <v>1</v>
      </c>
      <c r="H22" s="8"/>
      <c r="I22" s="62"/>
      <c r="J22" s="44"/>
      <c r="K22" s="44"/>
      <c r="L22" s="44"/>
      <c r="M22" s="44"/>
      <c r="N22" s="44"/>
    </row>
    <row r="23" spans="1:14" ht="31" customHeight="1" x14ac:dyDescent="0.25">
      <c r="A23" s="111"/>
      <c r="B23" s="111"/>
      <c r="C23" s="111"/>
      <c r="D23" s="111"/>
      <c r="E23" s="103"/>
      <c r="F23" s="61" t="s">
        <v>159</v>
      </c>
      <c r="G23" s="6">
        <f>0.5-H23</f>
        <v>0.5</v>
      </c>
      <c r="H23" s="8"/>
      <c r="I23" s="62"/>
      <c r="J23" s="44"/>
      <c r="K23" s="44"/>
      <c r="L23" s="44"/>
      <c r="M23" s="44"/>
      <c r="N23" s="44"/>
    </row>
    <row r="24" spans="1:14" ht="31" customHeight="1" x14ac:dyDescent="0.25">
      <c r="A24" s="111"/>
      <c r="B24" s="111"/>
      <c r="C24" s="111"/>
      <c r="D24" s="111"/>
      <c r="E24" s="103"/>
      <c r="F24" s="61" t="s">
        <v>160</v>
      </c>
      <c r="G24" s="6">
        <f>0.5-H24</f>
        <v>0.5</v>
      </c>
      <c r="H24" s="8"/>
      <c r="I24" s="62"/>
      <c r="J24" s="44"/>
      <c r="K24" s="44"/>
      <c r="L24" s="44"/>
      <c r="M24" s="44"/>
      <c r="N24" s="44"/>
    </row>
    <row r="25" spans="1:14" ht="30" customHeight="1" x14ac:dyDescent="0.25">
      <c r="A25" s="111"/>
      <c r="B25" s="111" t="s">
        <v>161</v>
      </c>
      <c r="C25" s="111" t="s">
        <v>162</v>
      </c>
      <c r="D25" s="111">
        <v>10</v>
      </c>
      <c r="E25" s="103" t="s">
        <v>163</v>
      </c>
      <c r="F25" s="60" t="s">
        <v>164</v>
      </c>
      <c r="G25" s="6">
        <f>1-H25</f>
        <v>1</v>
      </c>
      <c r="H25" s="8"/>
      <c r="I25" s="62"/>
      <c r="J25" s="44"/>
      <c r="K25" s="44"/>
      <c r="L25" s="44"/>
      <c r="M25" s="44"/>
      <c r="N25" s="44"/>
    </row>
    <row r="26" spans="1:14" ht="30" customHeight="1" x14ac:dyDescent="0.25">
      <c r="A26" s="111"/>
      <c r="B26" s="111"/>
      <c r="C26" s="111"/>
      <c r="D26" s="111"/>
      <c r="E26" s="103"/>
      <c r="F26" s="60" t="s">
        <v>165</v>
      </c>
      <c r="G26" s="6">
        <f>2-H26</f>
        <v>0</v>
      </c>
      <c r="H26" s="8">
        <v>2</v>
      </c>
      <c r="I26" s="62" t="s">
        <v>166</v>
      </c>
      <c r="J26" s="44"/>
      <c r="K26" s="44"/>
      <c r="L26" s="44"/>
      <c r="M26" s="44"/>
      <c r="N26" s="44"/>
    </row>
    <row r="27" spans="1:14" ht="49" customHeight="1" x14ac:dyDescent="0.25">
      <c r="A27" s="111"/>
      <c r="B27" s="111"/>
      <c r="C27" s="111"/>
      <c r="D27" s="111"/>
      <c r="E27" s="103"/>
      <c r="F27" s="60" t="s">
        <v>167</v>
      </c>
      <c r="G27" s="6">
        <f>2-H27</f>
        <v>0.5</v>
      </c>
      <c r="H27" s="8">
        <v>1.5</v>
      </c>
      <c r="I27" s="62" t="s">
        <v>168</v>
      </c>
      <c r="J27" s="44"/>
      <c r="K27" s="44"/>
      <c r="L27" s="44"/>
      <c r="M27" s="44"/>
      <c r="N27" s="44"/>
    </row>
    <row r="28" spans="1:14" ht="30" customHeight="1" x14ac:dyDescent="0.25">
      <c r="A28" s="111"/>
      <c r="B28" s="111"/>
      <c r="C28" s="111"/>
      <c r="D28" s="111"/>
      <c r="E28" s="103"/>
      <c r="F28" s="60" t="s">
        <v>169</v>
      </c>
      <c r="G28" s="6">
        <f>2-H28</f>
        <v>2</v>
      </c>
      <c r="H28" s="8"/>
      <c r="I28" s="62"/>
      <c r="J28" s="44"/>
      <c r="K28" s="44"/>
      <c r="L28" s="44"/>
      <c r="M28" s="44"/>
      <c r="N28" s="44"/>
    </row>
    <row r="29" spans="1:14" ht="26" customHeight="1" x14ac:dyDescent="0.25">
      <c r="A29" s="111"/>
      <c r="B29" s="111"/>
      <c r="C29" s="111"/>
      <c r="D29" s="111"/>
      <c r="E29" s="103"/>
      <c r="F29" s="60" t="s">
        <v>170</v>
      </c>
      <c r="G29" s="6">
        <f>2-H29</f>
        <v>0.57000000000000006</v>
      </c>
      <c r="H29" s="8">
        <v>1.43</v>
      </c>
      <c r="I29" s="62" t="s">
        <v>171</v>
      </c>
      <c r="J29" s="44"/>
      <c r="K29" s="69"/>
      <c r="L29" s="44"/>
      <c r="M29" s="44"/>
      <c r="N29" s="44"/>
    </row>
    <row r="30" spans="1:14" ht="31" customHeight="1" x14ac:dyDescent="0.25">
      <c r="A30" s="111"/>
      <c r="B30" s="111"/>
      <c r="C30" s="111"/>
      <c r="D30" s="111"/>
      <c r="E30" s="103"/>
      <c r="F30" s="60" t="s">
        <v>172</v>
      </c>
      <c r="G30" s="6">
        <f>1-H30</f>
        <v>1</v>
      </c>
      <c r="H30" s="8"/>
      <c r="I30" s="62"/>
      <c r="J30" s="44"/>
      <c r="K30" s="44"/>
      <c r="L30" s="44"/>
      <c r="M30" s="44"/>
      <c r="N30" s="44"/>
    </row>
    <row r="31" spans="1:14" ht="48.5" customHeight="1" x14ac:dyDescent="0.25">
      <c r="A31" s="111"/>
      <c r="B31" s="9" t="s">
        <v>173</v>
      </c>
      <c r="C31" s="9" t="s">
        <v>174</v>
      </c>
      <c r="D31" s="9">
        <v>4</v>
      </c>
      <c r="E31" s="59" t="s">
        <v>175</v>
      </c>
      <c r="F31" s="60" t="s">
        <v>176</v>
      </c>
      <c r="G31" s="6">
        <f>D31-H31</f>
        <v>4</v>
      </c>
      <c r="H31" s="8"/>
      <c r="I31" s="62"/>
      <c r="J31" s="44"/>
      <c r="K31" s="44"/>
      <c r="L31" s="44"/>
      <c r="M31" s="44"/>
      <c r="N31" s="44"/>
    </row>
    <row r="32" spans="1:14" ht="55.15" customHeight="1" x14ac:dyDescent="0.25">
      <c r="A32" s="111"/>
      <c r="B32" s="9" t="s">
        <v>177</v>
      </c>
      <c r="C32" s="9" t="s">
        <v>178</v>
      </c>
      <c r="D32" s="9">
        <v>4</v>
      </c>
      <c r="E32" s="59" t="s">
        <v>179</v>
      </c>
      <c r="F32" s="60" t="s">
        <v>180</v>
      </c>
      <c r="G32" s="6">
        <f>D32-H32</f>
        <v>4</v>
      </c>
      <c r="H32" s="8"/>
      <c r="I32" s="62"/>
      <c r="J32" s="44"/>
      <c r="K32" s="44"/>
      <c r="L32" s="44"/>
      <c r="M32" s="44"/>
      <c r="N32" s="44"/>
    </row>
    <row r="33" spans="1:14" ht="31.9" customHeight="1" x14ac:dyDescent="0.25">
      <c r="A33" s="111" t="s">
        <v>181</v>
      </c>
      <c r="B33" s="111" t="s">
        <v>182</v>
      </c>
      <c r="C33" s="65" t="s">
        <v>183</v>
      </c>
      <c r="D33" s="65">
        <v>6</v>
      </c>
      <c r="E33" s="66" t="s">
        <v>184</v>
      </c>
      <c r="F33" s="60" t="s">
        <v>185</v>
      </c>
      <c r="G33" s="6">
        <f>6-H33</f>
        <v>6</v>
      </c>
      <c r="H33" s="8"/>
      <c r="I33" s="62"/>
      <c r="J33" s="44"/>
      <c r="K33" s="44"/>
      <c r="L33" s="44"/>
      <c r="M33" s="44"/>
      <c r="N33" s="44"/>
    </row>
    <row r="34" spans="1:14" ht="33.75" customHeight="1" x14ac:dyDescent="0.25">
      <c r="A34" s="111"/>
      <c r="B34" s="111"/>
      <c r="C34" s="104" t="s">
        <v>186</v>
      </c>
      <c r="D34" s="104">
        <v>12</v>
      </c>
      <c r="E34" s="107" t="s">
        <v>187</v>
      </c>
      <c r="F34" s="60" t="s">
        <v>188</v>
      </c>
      <c r="G34" s="68">
        <f>2-H34</f>
        <v>2</v>
      </c>
      <c r="H34" s="67"/>
      <c r="I34" s="9"/>
      <c r="J34" s="44"/>
      <c r="K34" s="44"/>
      <c r="L34" s="44"/>
      <c r="M34" s="44"/>
      <c r="N34" s="44"/>
    </row>
    <row r="35" spans="1:14" ht="33.75" customHeight="1" x14ac:dyDescent="0.25">
      <c r="A35" s="111"/>
      <c r="B35" s="111"/>
      <c r="C35" s="105"/>
      <c r="D35" s="105"/>
      <c r="E35" s="108"/>
      <c r="F35" s="60" t="s">
        <v>189</v>
      </c>
      <c r="G35" s="68">
        <f>4-H35</f>
        <v>4</v>
      </c>
      <c r="H35" s="67"/>
      <c r="I35" s="9"/>
      <c r="J35" s="44"/>
      <c r="K35" s="44"/>
      <c r="L35" s="44"/>
      <c r="M35" s="44"/>
      <c r="N35" s="44"/>
    </row>
    <row r="36" spans="1:14" ht="59.5" customHeight="1" x14ac:dyDescent="0.25">
      <c r="A36" s="111"/>
      <c r="B36" s="111"/>
      <c r="C36" s="106"/>
      <c r="D36" s="106"/>
      <c r="E36" s="109"/>
      <c r="F36" s="60" t="s">
        <v>190</v>
      </c>
      <c r="G36" s="68">
        <f>6-H36</f>
        <v>2</v>
      </c>
      <c r="H36" s="71">
        <v>4</v>
      </c>
      <c r="I36" s="89" t="s">
        <v>206</v>
      </c>
      <c r="J36" s="44"/>
      <c r="K36" s="44"/>
      <c r="L36" s="44"/>
      <c r="M36" s="44"/>
      <c r="N36" s="44"/>
    </row>
    <row r="37" spans="1:14" ht="29.25" customHeight="1" x14ac:dyDescent="0.25">
      <c r="A37" s="111"/>
      <c r="B37" s="111"/>
      <c r="C37" s="9" t="s">
        <v>191</v>
      </c>
      <c r="D37" s="9">
        <v>4</v>
      </c>
      <c r="E37" s="86" t="s">
        <v>192</v>
      </c>
      <c r="F37" s="60" t="s">
        <v>193</v>
      </c>
      <c r="G37" s="68">
        <f>D37-H37</f>
        <v>4</v>
      </c>
      <c r="H37" s="67"/>
      <c r="I37" s="9"/>
      <c r="J37" s="44"/>
      <c r="K37" s="44"/>
      <c r="L37" s="44"/>
      <c r="M37" s="44"/>
      <c r="N37" s="44"/>
    </row>
    <row r="38" spans="1:14" ht="29.25" customHeight="1" x14ac:dyDescent="0.25">
      <c r="A38" s="111"/>
      <c r="B38" s="111"/>
      <c r="C38" s="112" t="s">
        <v>194</v>
      </c>
      <c r="D38" s="9">
        <v>2</v>
      </c>
      <c r="E38" s="87" t="s">
        <v>195</v>
      </c>
      <c r="F38" s="60" t="s">
        <v>196</v>
      </c>
      <c r="G38" s="68">
        <f>D38-H38</f>
        <v>2</v>
      </c>
      <c r="H38" s="67"/>
      <c r="I38" s="9"/>
      <c r="J38" s="44"/>
      <c r="K38" s="44"/>
      <c r="L38" s="44"/>
      <c r="M38" s="44"/>
      <c r="N38" s="44"/>
    </row>
    <row r="39" spans="1:14" ht="33" customHeight="1" x14ac:dyDescent="0.25">
      <c r="A39" s="111"/>
      <c r="B39" s="111"/>
      <c r="C39" s="113"/>
      <c r="D39" s="37">
        <v>6</v>
      </c>
      <c r="E39" s="87" t="s">
        <v>197</v>
      </c>
      <c r="F39" s="60" t="s">
        <v>198</v>
      </c>
      <c r="G39" s="6">
        <f>D39-H39</f>
        <v>4</v>
      </c>
      <c r="H39" s="8">
        <v>2</v>
      </c>
      <c r="I39" s="63"/>
      <c r="J39" s="44"/>
      <c r="K39" s="44"/>
      <c r="L39" s="44"/>
      <c r="M39" s="44"/>
      <c r="N39" s="44"/>
    </row>
    <row r="40" spans="1:14" ht="20.25" customHeight="1" x14ac:dyDescent="0.25">
      <c r="A40" s="9" t="s">
        <v>199</v>
      </c>
      <c r="B40" s="9"/>
      <c r="C40" s="9"/>
      <c r="D40" s="9">
        <f>SUM(D4:D39)</f>
        <v>100</v>
      </c>
      <c r="E40" s="86"/>
      <c r="F40" s="60"/>
      <c r="G40" s="36">
        <f>SUM(G4:G39)</f>
        <v>82.960000000000008</v>
      </c>
      <c r="H40" s="36">
        <f>SUM(H4:H39)</f>
        <v>17.04</v>
      </c>
      <c r="I40" s="67"/>
      <c r="J40" s="44"/>
      <c r="K40" s="44"/>
      <c r="L40" s="44"/>
      <c r="M40" s="44"/>
      <c r="N40" s="44"/>
    </row>
    <row r="41" spans="1:14" ht="15.5" x14ac:dyDescent="0.25">
      <c r="A41" s="30"/>
      <c r="B41" s="30"/>
      <c r="C41" s="30"/>
      <c r="D41" s="30"/>
      <c r="E41" s="30"/>
      <c r="F41" s="30"/>
      <c r="G41" s="30"/>
      <c r="H41" s="30"/>
      <c r="I41" s="30"/>
      <c r="J41" s="44"/>
      <c r="K41" s="44"/>
      <c r="L41" s="44"/>
      <c r="M41" s="44"/>
      <c r="N41" s="44"/>
    </row>
    <row r="42" spans="1:14" x14ac:dyDescent="0.25">
      <c r="B42" s="44"/>
      <c r="C42" s="44"/>
      <c r="D42" s="44"/>
      <c r="E42" s="44"/>
      <c r="F42" s="44"/>
      <c r="G42" s="44"/>
      <c r="H42" s="44"/>
      <c r="I42" s="44"/>
      <c r="J42" s="44"/>
      <c r="K42" s="44"/>
      <c r="L42" s="44"/>
      <c r="M42" s="44"/>
      <c r="N42" s="44"/>
    </row>
  </sheetData>
  <mergeCells count="22">
    <mergeCell ref="A2:I2"/>
    <mergeCell ref="A10:A14"/>
    <mergeCell ref="A15:A32"/>
    <mergeCell ref="A33:A39"/>
    <mergeCell ref="B4:B5"/>
    <mergeCell ref="B6:B7"/>
    <mergeCell ref="B10:B12"/>
    <mergeCell ref="B13:B14"/>
    <mergeCell ref="B15:B24"/>
    <mergeCell ref="B25:B30"/>
    <mergeCell ref="B33:B39"/>
    <mergeCell ref="C15:C24"/>
    <mergeCell ref="C25:C30"/>
    <mergeCell ref="D15:D24"/>
    <mergeCell ref="D25:D30"/>
    <mergeCell ref="C38:C39"/>
    <mergeCell ref="A4:A8"/>
    <mergeCell ref="E15:E24"/>
    <mergeCell ref="E25:E30"/>
    <mergeCell ref="D34:D36"/>
    <mergeCell ref="C34:C36"/>
    <mergeCell ref="E34:E36"/>
  </mergeCells>
  <phoneticPr fontId="19" type="noConversion"/>
  <printOptions horizontalCentered="1"/>
  <pageMargins left="0" right="0" top="0.98425196850393704" bottom="0.39370078740157499" header="0.511811023622047" footer="0.511811023622047"/>
  <pageSetup paperSize="9" scale="8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3CA076D-7742-4300-AA5E-4005FB47FBA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收支汇总表</vt:lpstr>
      <vt:lpstr>目标完成情况</vt:lpstr>
      <vt:lpstr>指标体系</vt:lpstr>
      <vt:lpstr>目标完成情况!Print_Area</vt:lpstr>
      <vt:lpstr>收支汇总表!Print_Area</vt:lpstr>
      <vt:lpstr>指标体系!Print_Area</vt:lpstr>
      <vt:lpstr>收支汇总表!Print_Titles</vt:lpstr>
      <vt:lpstr>指标体系!Print_Titles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30948</dc:creator>
  <cp:lastModifiedBy>旭 彭</cp:lastModifiedBy>
  <cp:lastPrinted>2024-09-02T02:38:34Z</cp:lastPrinted>
  <dcterms:created xsi:type="dcterms:W3CDTF">2023-07-17T07:57:00Z</dcterms:created>
  <dcterms:modified xsi:type="dcterms:W3CDTF">2024-10-11T09:47:15Z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E0A34E05A6EA496FB788E58892684A06_11</vt:lpwstr>
  </property>
  <property fmtid="{D5CDD505-2E9C-101B-9397-08002B2CF9AE}" pid="3" name="KSOProductBuildVer">
    <vt:lpwstr>2052-12.1.0.15374</vt:lpwstr>
  </property>
</Properties>
</file>