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810" windowHeight="11895"/>
  </bookViews>
  <sheets>
    <sheet name="1-资金明细" sheetId="4" r:id="rId1"/>
    <sheet name="2-项目支出明细" sheetId="8" r:id="rId2"/>
    <sheet name="3-事业单位引进人才住房保障补助" sheetId="22" r:id="rId3"/>
    <sheet name="4-“三高”人才工作生活及购房与职称、技能人才提升奖补" sheetId="21" r:id="rId4"/>
    <sheet name="5-先进制造业突出人才贡献奖" sheetId="16" r:id="rId5"/>
    <sheet name="6-目标" sheetId="13" r:id="rId6"/>
    <sheet name="7-评价体系" sheetId="6" r:id="rId7"/>
  </sheets>
  <definedNames>
    <definedName name="_xlnm._FilterDatabase" localSheetId="1" hidden="1">'2-项目支出明细'!$A$4:$N$20</definedName>
    <definedName name="_xlnm._FilterDatabase" localSheetId="2" hidden="1">'3-事业单位引进人才住房保障补助'!$A$5:$M$55</definedName>
    <definedName name="_xlnm._FilterDatabase" localSheetId="3" hidden="1">'4-“三高”人才工作生活及购房与职称、技能人才提升奖补'!$A$5:$R$91</definedName>
    <definedName name="_xlnm.Print_Area" localSheetId="1">'2-项目支出明细'!$A$1:$M$20</definedName>
    <definedName name="_xlnm.Print_Area" localSheetId="2">'3-事业单位引进人才住房保障补助'!$A$1:$M$46</definedName>
    <definedName name="_xlnm.Print_Area" localSheetId="3">'4-“三高”人才工作生活及购房与职称、技能人才提升奖补'!$A$1:$P$91</definedName>
    <definedName name="_xlnm.Print_Area" localSheetId="6">'7-评价体系'!$A$1:$I$22</definedName>
    <definedName name="_xlnm.Print_Titles" localSheetId="1">'2-项目支出明细'!$1:$5</definedName>
    <definedName name="_xlnm.Print_Titles" localSheetId="2">'3-事业单位引进人才住房保障补助'!$2:$5</definedName>
    <definedName name="_xlnm.Print_Titles" localSheetId="3">'4-“三高”人才工作生活及购房与职称、技能人才提升奖补'!$2:$5</definedName>
    <definedName name="_xlnm.Print_Titles" localSheetId="6">'7-评价体系'!$3:$3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<sst xmlns="http://schemas.openxmlformats.org/spreadsheetml/2006/main" count="1191" uniqueCount="544">
  <si>
    <r>
      <rPr>
        <sz val="12"/>
        <color theme="1"/>
        <rFont val="黑体"/>
        <charset val="134"/>
      </rPr>
      <t>附件</t>
    </r>
    <r>
      <rPr>
        <sz val="12"/>
        <color theme="1"/>
        <rFont val="Times New Roman"/>
        <charset val="134"/>
      </rPr>
      <t>1</t>
    </r>
  </si>
  <si>
    <r>
      <rPr>
        <sz val="20"/>
        <color theme="1"/>
        <rFont val="方正小标宋简体"/>
        <charset val="134"/>
      </rPr>
      <t>项目资金收支汇总表</t>
    </r>
  </si>
  <si>
    <t>单位：万元</t>
  </si>
  <si>
    <r>
      <rPr>
        <sz val="12"/>
        <color theme="1"/>
        <rFont val="黑体"/>
        <charset val="134"/>
      </rPr>
      <t>序号</t>
    </r>
  </si>
  <si>
    <r>
      <rPr>
        <sz val="12"/>
        <rFont val="黑体"/>
        <charset val="134"/>
      </rPr>
      <t>项目</t>
    </r>
  </si>
  <si>
    <t>区级资金-人才引进经费</t>
  </si>
  <si>
    <t>市级资金-人才引进经费</t>
  </si>
  <si>
    <r>
      <rPr>
        <sz val="12"/>
        <rFont val="黑体"/>
        <charset val="134"/>
      </rPr>
      <t>合计</t>
    </r>
  </si>
  <si>
    <r>
      <rPr>
        <sz val="12"/>
        <rFont val="黑体"/>
        <charset val="134"/>
      </rPr>
      <t>备注</t>
    </r>
  </si>
  <si>
    <t>事业单位人才引进住房保障补贴</t>
  </si>
  <si>
    <t>“三高”人才工作生活及购房与职称、技能人才提升奖补</t>
  </si>
  <si>
    <t>先进制造业突出人才贡献奖补</t>
  </si>
  <si>
    <t>其他</t>
  </si>
  <si>
    <t>小计</t>
  </si>
  <si>
    <r>
      <rPr>
        <sz val="12"/>
        <rFont val="仿宋"/>
        <charset val="134"/>
      </rPr>
      <t>年初预算</t>
    </r>
  </si>
  <si>
    <r>
      <rPr>
        <sz val="12"/>
        <rFont val="仿宋"/>
        <charset val="134"/>
      </rPr>
      <t>实际到位</t>
    </r>
  </si>
  <si>
    <r>
      <rPr>
        <sz val="12"/>
        <rFont val="仿宋"/>
        <charset val="134"/>
      </rPr>
      <t>实际使用</t>
    </r>
  </si>
  <si>
    <r>
      <rPr>
        <sz val="12"/>
        <rFont val="仿宋"/>
        <charset val="134"/>
      </rPr>
      <t>结转结余</t>
    </r>
  </si>
  <si>
    <r>
      <rPr>
        <sz val="12"/>
        <color theme="1"/>
        <rFont val="黑体"/>
        <charset val="134"/>
      </rPr>
      <t>附件</t>
    </r>
    <r>
      <rPr>
        <sz val="12"/>
        <color theme="1"/>
        <rFont val="Times New Roman"/>
        <charset val="134"/>
      </rPr>
      <t>2</t>
    </r>
  </si>
  <si>
    <t>项目资金支出明细表</t>
  </si>
  <si>
    <t xml:space="preserve">单位：万元   </t>
  </si>
  <si>
    <t>序号</t>
  </si>
  <si>
    <t>项目</t>
  </si>
  <si>
    <t>年初预算</t>
  </si>
  <si>
    <t>实际到位资金</t>
  </si>
  <si>
    <t>支付标准</t>
  </si>
  <si>
    <t>补贴数量</t>
  </si>
  <si>
    <t>补贴对象类型</t>
  </si>
  <si>
    <t>支付金额</t>
  </si>
  <si>
    <t>结转结余</t>
  </si>
  <si>
    <t>备注</t>
  </si>
  <si>
    <t>市级资金</t>
  </si>
  <si>
    <t>区级资金</t>
  </si>
  <si>
    <t>一</t>
  </si>
  <si>
    <t>事业单位引进人才住房保障补助</t>
  </si>
  <si>
    <r>
      <rPr>
        <sz val="12"/>
        <color theme="1"/>
        <rFont val="Times New Roman"/>
        <charset val="134"/>
      </rPr>
      <t>20</t>
    </r>
    <r>
      <rPr>
        <sz val="12"/>
        <color theme="1"/>
        <rFont val="仿宋"/>
        <charset val="134"/>
      </rPr>
      <t>人</t>
    </r>
  </si>
  <si>
    <t>《关于引进博士、硕士研究生人才到事业单位工作给予住房保障的意见（试行）》（常人才发〔2019〕1号）</t>
  </si>
  <si>
    <t>1</t>
  </si>
  <si>
    <r>
      <rPr>
        <sz val="12"/>
        <color theme="1"/>
        <rFont val="Times New Roman"/>
        <charset val="134"/>
      </rPr>
      <t>2022</t>
    </r>
    <r>
      <rPr>
        <sz val="12"/>
        <color theme="1"/>
        <rFont val="仿宋"/>
        <charset val="134"/>
      </rPr>
      <t>年人才租房补助</t>
    </r>
  </si>
  <si>
    <r>
      <rPr>
        <sz val="12"/>
        <rFont val="Arial"/>
        <charset val="134"/>
      </rPr>
      <t>≤</t>
    </r>
    <r>
      <rPr>
        <sz val="12"/>
        <rFont val="Times New Roman"/>
        <charset val="134"/>
      </rPr>
      <t>1500</t>
    </r>
    <r>
      <rPr>
        <sz val="12"/>
        <rFont val="仿宋"/>
        <charset val="134"/>
      </rPr>
      <t>元</t>
    </r>
    <r>
      <rPr>
        <sz val="12"/>
        <rFont val="Times New Roman"/>
        <charset val="134"/>
      </rPr>
      <t>/</t>
    </r>
    <r>
      <rPr>
        <sz val="12"/>
        <rFont val="仿宋"/>
        <charset val="134"/>
      </rPr>
      <t>人</t>
    </r>
    <r>
      <rPr>
        <sz val="12"/>
        <rFont val="Times New Roman"/>
        <charset val="134"/>
      </rPr>
      <t>/</t>
    </r>
    <r>
      <rPr>
        <sz val="12"/>
        <rFont val="仿宋"/>
        <charset val="134"/>
      </rPr>
      <t>月</t>
    </r>
  </si>
  <si>
    <r>
      <rPr>
        <sz val="12"/>
        <color theme="1"/>
        <rFont val="Times New Roman"/>
        <charset val="134"/>
      </rPr>
      <t>14</t>
    </r>
    <r>
      <rPr>
        <sz val="12"/>
        <color theme="1"/>
        <rFont val="仿宋"/>
        <charset val="134"/>
      </rPr>
      <t>人</t>
    </r>
  </si>
  <si>
    <r>
      <rPr>
        <sz val="12"/>
        <color theme="1"/>
        <rFont val="仿宋"/>
        <charset val="134"/>
      </rPr>
      <t>事业单位引进人才</t>
    </r>
  </si>
  <si>
    <t>2</t>
  </si>
  <si>
    <r>
      <rPr>
        <sz val="12"/>
        <color theme="1"/>
        <rFont val="Times New Roman"/>
        <charset val="134"/>
      </rPr>
      <t>2023</t>
    </r>
    <r>
      <rPr>
        <sz val="12"/>
        <color theme="1"/>
        <rFont val="仿宋"/>
        <charset val="134"/>
      </rPr>
      <t>年人才租房补助</t>
    </r>
  </si>
  <si>
    <r>
      <rPr>
        <sz val="12"/>
        <color theme="1"/>
        <rFont val="Times New Roman"/>
        <charset val="134"/>
      </rPr>
      <t>6</t>
    </r>
    <r>
      <rPr>
        <sz val="12"/>
        <color theme="1"/>
        <rFont val="仿宋"/>
        <charset val="134"/>
      </rPr>
      <t>人</t>
    </r>
  </si>
  <si>
    <t>二</t>
  </si>
  <si>
    <r>
      <rPr>
        <sz val="12"/>
        <color theme="1"/>
        <rFont val="Times New Roman"/>
        <charset val="134"/>
      </rPr>
      <t>85</t>
    </r>
    <r>
      <rPr>
        <sz val="12"/>
        <color theme="1"/>
        <rFont val="仿宋"/>
        <charset val="134"/>
      </rPr>
      <t>人</t>
    </r>
  </si>
  <si>
    <t>《关于大力引进优秀人才服务开放强市产业立市的实施意见》（常办发〔2019〕2号）、《常德市关于打造人才聚集高地的若干措施》（常人才发〔2022〕2号）、《常德高新区企业人才引进、认定和扶持实施细则（试行）》（常商新党群〔2020〕5号）</t>
  </si>
  <si>
    <r>
      <rPr>
        <sz val="12"/>
        <color theme="1"/>
        <rFont val="Times New Roman"/>
        <charset val="134"/>
      </rPr>
      <t>2022</t>
    </r>
    <r>
      <rPr>
        <sz val="12"/>
        <color theme="1"/>
        <rFont val="仿宋"/>
        <charset val="134"/>
      </rPr>
      <t>年</t>
    </r>
    <r>
      <rPr>
        <sz val="12"/>
        <color theme="1"/>
        <rFont val="Times New Roman"/>
        <charset val="134"/>
      </rPr>
      <t>“</t>
    </r>
    <r>
      <rPr>
        <sz val="12"/>
        <color theme="1"/>
        <rFont val="仿宋"/>
        <charset val="134"/>
      </rPr>
      <t>三高</t>
    </r>
    <r>
      <rPr>
        <sz val="12"/>
        <color theme="1"/>
        <rFont val="Times New Roman"/>
        <charset val="134"/>
      </rPr>
      <t>”</t>
    </r>
    <r>
      <rPr>
        <sz val="12"/>
        <color theme="1"/>
        <rFont val="仿宋"/>
        <charset val="134"/>
      </rPr>
      <t>人才奖补</t>
    </r>
  </si>
  <si>
    <r>
      <rPr>
        <sz val="12"/>
        <rFont val="仿宋"/>
        <charset val="134"/>
      </rPr>
      <t>购房补助：</t>
    </r>
    <r>
      <rPr>
        <sz val="12"/>
        <rFont val="Times New Roman"/>
        <charset val="134"/>
      </rPr>
      <t>3-5</t>
    </r>
    <r>
      <rPr>
        <sz val="12"/>
        <rFont val="仿宋"/>
        <charset val="134"/>
      </rPr>
      <t>万元</t>
    </r>
    <r>
      <rPr>
        <sz val="12"/>
        <rFont val="Times New Roman"/>
        <charset val="134"/>
      </rPr>
      <t>/</t>
    </r>
    <r>
      <rPr>
        <sz val="12"/>
        <rFont val="仿宋"/>
        <charset val="134"/>
      </rPr>
      <t>人</t>
    </r>
    <r>
      <rPr>
        <sz val="12"/>
        <rFont val="Times New Roman"/>
        <charset val="134"/>
      </rPr>
      <t xml:space="preserve">
</t>
    </r>
    <r>
      <rPr>
        <sz val="12"/>
        <rFont val="仿宋"/>
        <charset val="134"/>
      </rPr>
      <t>生活住房补助：</t>
    </r>
    <r>
      <rPr>
        <sz val="12"/>
        <rFont val="Times New Roman"/>
        <charset val="134"/>
      </rPr>
      <t>1000-4000</t>
    </r>
    <r>
      <rPr>
        <sz val="12"/>
        <rFont val="仿宋"/>
        <charset val="134"/>
      </rPr>
      <t>元</t>
    </r>
    <r>
      <rPr>
        <sz val="12"/>
        <rFont val="Times New Roman"/>
        <charset val="134"/>
      </rPr>
      <t>/</t>
    </r>
    <r>
      <rPr>
        <sz val="12"/>
        <rFont val="仿宋"/>
        <charset val="134"/>
      </rPr>
      <t>人</t>
    </r>
    <r>
      <rPr>
        <sz val="12"/>
        <rFont val="Times New Roman"/>
        <charset val="134"/>
      </rPr>
      <t>/</t>
    </r>
    <r>
      <rPr>
        <sz val="12"/>
        <rFont val="仿宋"/>
        <charset val="134"/>
      </rPr>
      <t>月；技能提升奖补：</t>
    </r>
    <r>
      <rPr>
        <sz val="12"/>
        <rFont val="Times New Roman"/>
        <charset val="134"/>
      </rPr>
      <t>2000-5000</t>
    </r>
    <r>
      <rPr>
        <sz val="12"/>
        <rFont val="宋体"/>
        <charset val="134"/>
      </rPr>
      <t>元</t>
    </r>
    <r>
      <rPr>
        <sz val="12"/>
        <rFont val="Times New Roman"/>
        <charset val="134"/>
      </rPr>
      <t>/</t>
    </r>
    <r>
      <rPr>
        <sz val="12"/>
        <rFont val="宋体"/>
        <charset val="134"/>
      </rPr>
      <t>人</t>
    </r>
    <r>
      <rPr>
        <sz val="12"/>
        <rFont val="Times New Roman"/>
        <charset val="134"/>
      </rPr>
      <t>/</t>
    </r>
    <r>
      <rPr>
        <sz val="12"/>
        <rFont val="宋体"/>
        <charset val="134"/>
      </rPr>
      <t>次</t>
    </r>
  </si>
  <si>
    <r>
      <rPr>
        <sz val="12"/>
        <color theme="1"/>
        <rFont val="Times New Roman"/>
        <charset val="134"/>
      </rPr>
      <t>25</t>
    </r>
    <r>
      <rPr>
        <sz val="12"/>
        <color theme="1"/>
        <rFont val="仿宋"/>
        <charset val="134"/>
      </rPr>
      <t>人</t>
    </r>
  </si>
  <si>
    <r>
      <rPr>
        <sz val="12"/>
        <color theme="1"/>
        <rFont val="仿宋"/>
        <charset val="134"/>
      </rPr>
      <t>企业引进的</t>
    </r>
    <r>
      <rPr>
        <sz val="12"/>
        <color theme="1"/>
        <rFont val="Times New Roman"/>
        <charset val="134"/>
      </rPr>
      <t>“</t>
    </r>
    <r>
      <rPr>
        <sz val="12"/>
        <color theme="1"/>
        <rFont val="仿宋"/>
        <charset val="134"/>
      </rPr>
      <t>三高</t>
    </r>
    <r>
      <rPr>
        <sz val="12"/>
        <color theme="1"/>
        <rFont val="Times New Roman"/>
        <charset val="134"/>
      </rPr>
      <t>”</t>
    </r>
    <r>
      <rPr>
        <sz val="12"/>
        <color theme="1"/>
        <rFont val="仿宋"/>
        <charset val="134"/>
      </rPr>
      <t>人才</t>
    </r>
  </si>
  <si>
    <r>
      <rPr>
        <sz val="12"/>
        <color theme="1"/>
        <rFont val="Times New Roman"/>
        <charset val="134"/>
      </rPr>
      <t>2023</t>
    </r>
    <r>
      <rPr>
        <sz val="12"/>
        <color theme="1"/>
        <rFont val="仿宋"/>
        <charset val="134"/>
      </rPr>
      <t>年</t>
    </r>
    <r>
      <rPr>
        <sz val="12"/>
        <color theme="1"/>
        <rFont val="Times New Roman"/>
        <charset val="134"/>
      </rPr>
      <t>“</t>
    </r>
    <r>
      <rPr>
        <sz val="12"/>
        <color theme="1"/>
        <rFont val="仿宋"/>
        <charset val="134"/>
      </rPr>
      <t>三高</t>
    </r>
    <r>
      <rPr>
        <sz val="12"/>
        <color theme="1"/>
        <rFont val="Times New Roman"/>
        <charset val="134"/>
      </rPr>
      <t>”</t>
    </r>
    <r>
      <rPr>
        <sz val="12"/>
        <color theme="1"/>
        <rFont val="仿宋"/>
        <charset val="134"/>
      </rPr>
      <t>人才和技能提升奖补</t>
    </r>
  </si>
  <si>
    <r>
      <rPr>
        <sz val="12"/>
        <color theme="1"/>
        <rFont val="Times New Roman"/>
        <charset val="134"/>
      </rPr>
      <t>23</t>
    </r>
    <r>
      <rPr>
        <sz val="12"/>
        <color theme="1"/>
        <rFont val="仿宋"/>
        <charset val="134"/>
      </rPr>
      <t>人</t>
    </r>
  </si>
  <si>
    <r>
      <rPr>
        <sz val="12"/>
        <color theme="1"/>
        <rFont val="仿宋"/>
        <charset val="134"/>
      </rPr>
      <t>企业引进的</t>
    </r>
    <r>
      <rPr>
        <sz val="12"/>
        <color theme="1"/>
        <rFont val="Times New Roman"/>
        <charset val="134"/>
      </rPr>
      <t>“</t>
    </r>
    <r>
      <rPr>
        <sz val="12"/>
        <color theme="1"/>
        <rFont val="仿宋"/>
        <charset val="134"/>
      </rPr>
      <t>三高</t>
    </r>
    <r>
      <rPr>
        <sz val="12"/>
        <color theme="1"/>
        <rFont val="Times New Roman"/>
        <charset val="134"/>
      </rPr>
      <t>”</t>
    </r>
    <r>
      <rPr>
        <sz val="12"/>
        <color theme="1"/>
        <rFont val="仿宋"/>
        <charset val="134"/>
      </rPr>
      <t>人才及技能提升人才</t>
    </r>
  </si>
  <si>
    <t>3</t>
  </si>
  <si>
    <r>
      <rPr>
        <sz val="12"/>
        <color theme="1"/>
        <rFont val="Times New Roman"/>
        <charset val="134"/>
      </rPr>
      <t>2023</t>
    </r>
    <r>
      <rPr>
        <sz val="12"/>
        <color theme="1"/>
        <rFont val="仿宋"/>
        <charset val="134"/>
      </rPr>
      <t>年</t>
    </r>
    <r>
      <rPr>
        <sz val="12"/>
        <color theme="1"/>
        <rFont val="Times New Roman"/>
        <charset val="134"/>
      </rPr>
      <t>“</t>
    </r>
    <r>
      <rPr>
        <sz val="12"/>
        <color theme="1"/>
        <rFont val="仿宋"/>
        <charset val="134"/>
      </rPr>
      <t>三高</t>
    </r>
    <r>
      <rPr>
        <sz val="12"/>
        <color theme="1"/>
        <rFont val="Times New Roman"/>
        <charset val="134"/>
      </rPr>
      <t>”</t>
    </r>
    <r>
      <rPr>
        <sz val="12"/>
        <color theme="1"/>
        <rFont val="仿宋"/>
        <charset val="134"/>
      </rPr>
      <t>人才奖补</t>
    </r>
  </si>
  <si>
    <r>
      <rPr>
        <sz val="12"/>
        <color theme="1"/>
        <rFont val="Times New Roman"/>
        <charset val="134"/>
      </rPr>
      <t>37</t>
    </r>
    <r>
      <rPr>
        <sz val="12"/>
        <color theme="1"/>
        <rFont val="仿宋"/>
        <charset val="134"/>
      </rPr>
      <t>人</t>
    </r>
  </si>
  <si>
    <t>三</t>
  </si>
  <si>
    <t>《关于打造先进制造业高地奖励突出贡献人才的实施意见》（常人才发〔2022〕3号）</t>
  </si>
  <si>
    <r>
      <rPr>
        <sz val="12"/>
        <color theme="1"/>
        <rFont val="Times New Roman"/>
        <charset val="134"/>
      </rPr>
      <t>2022</t>
    </r>
    <r>
      <rPr>
        <sz val="12"/>
        <color theme="1"/>
        <rFont val="仿宋"/>
        <charset val="134"/>
      </rPr>
      <t>年突出人才贡献奖补</t>
    </r>
  </si>
  <si>
    <r>
      <rPr>
        <sz val="12"/>
        <color theme="1"/>
        <rFont val="Times New Roman"/>
        <charset val="134"/>
      </rPr>
      <t>20</t>
    </r>
    <r>
      <rPr>
        <sz val="12"/>
        <color theme="1"/>
        <rFont val="仿宋"/>
        <charset val="134"/>
      </rPr>
      <t>万元</t>
    </r>
    <r>
      <rPr>
        <sz val="12"/>
        <color theme="1"/>
        <rFont val="Times New Roman"/>
        <charset val="134"/>
      </rPr>
      <t>/</t>
    </r>
    <r>
      <rPr>
        <sz val="12"/>
        <color theme="1"/>
        <rFont val="仿宋"/>
        <charset val="134"/>
      </rPr>
      <t>人</t>
    </r>
  </si>
  <si>
    <r>
      <rPr>
        <sz val="12"/>
        <color theme="1"/>
        <rFont val="Times New Roman"/>
        <charset val="134"/>
      </rPr>
      <t>10</t>
    </r>
    <r>
      <rPr>
        <sz val="12"/>
        <color theme="1"/>
        <rFont val="仿宋"/>
        <charset val="134"/>
      </rPr>
      <t>人</t>
    </r>
  </si>
  <si>
    <r>
      <rPr>
        <sz val="12"/>
        <color theme="1"/>
        <rFont val="仿宋"/>
        <charset val="134"/>
      </rPr>
      <t>企业突出贡献人才</t>
    </r>
  </si>
  <si>
    <r>
      <rPr>
        <sz val="12"/>
        <color theme="1"/>
        <rFont val="Times New Roman"/>
        <charset val="134"/>
      </rPr>
      <t>2023</t>
    </r>
    <r>
      <rPr>
        <sz val="12"/>
        <color theme="1"/>
        <rFont val="仿宋"/>
        <charset val="134"/>
      </rPr>
      <t>年突出人才贡献奖补</t>
    </r>
  </si>
  <si>
    <r>
      <rPr>
        <sz val="12"/>
        <color theme="1"/>
        <rFont val="仿宋"/>
        <charset val="134"/>
      </rPr>
      <t>四</t>
    </r>
  </si>
  <si>
    <r>
      <rPr>
        <sz val="12"/>
        <color theme="1"/>
        <rFont val="仿宋"/>
        <charset val="134"/>
      </rPr>
      <t>其他</t>
    </r>
  </si>
  <si>
    <r>
      <rPr>
        <sz val="12"/>
        <color theme="1"/>
        <rFont val="仿宋"/>
        <charset val="134"/>
      </rPr>
      <t>人才宣传册</t>
    </r>
  </si>
  <si>
    <r>
      <rPr>
        <sz val="12"/>
        <rFont val="Times New Roman"/>
        <charset val="134"/>
      </rPr>
      <t>1.5</t>
    </r>
    <r>
      <rPr>
        <sz val="12"/>
        <rFont val="仿宋"/>
        <charset val="134"/>
      </rPr>
      <t>元</t>
    </r>
    <r>
      <rPr>
        <sz val="12"/>
        <rFont val="Times New Roman"/>
        <charset val="134"/>
      </rPr>
      <t>/</t>
    </r>
    <r>
      <rPr>
        <sz val="12"/>
        <rFont val="仿宋"/>
        <charset val="134"/>
      </rPr>
      <t>张</t>
    </r>
  </si>
  <si>
    <r>
      <rPr>
        <sz val="12"/>
        <color theme="1"/>
        <rFont val="Times New Roman"/>
        <charset val="134"/>
      </rPr>
      <t>6000</t>
    </r>
    <r>
      <rPr>
        <sz val="12"/>
        <color theme="1"/>
        <rFont val="仿宋"/>
        <charset val="134"/>
      </rPr>
      <t>张</t>
    </r>
  </si>
  <si>
    <r>
      <rPr>
        <sz val="12"/>
        <color theme="1"/>
        <rFont val="仿宋"/>
        <charset val="134"/>
      </rPr>
      <t>采购服务商</t>
    </r>
  </si>
  <si>
    <r>
      <rPr>
        <sz val="12"/>
        <color theme="1"/>
        <rFont val="仿宋"/>
        <charset val="134"/>
      </rPr>
      <t>人力资源考试招聘费</t>
    </r>
  </si>
  <si>
    <r>
      <rPr>
        <sz val="12"/>
        <color theme="1"/>
        <rFont val="仿宋"/>
        <charset val="134"/>
      </rPr>
      <t>人力资源考试院</t>
    </r>
  </si>
  <si>
    <t>《2023年常德高新区管委会公开招聘事业工作人员实施方案》
高新区招聘事业单位硕士研究生人才5名</t>
  </si>
  <si>
    <r>
      <rPr>
        <sz val="12"/>
        <color theme="1"/>
        <rFont val="仿宋"/>
        <charset val="134"/>
      </rPr>
      <t>春节慰问关怀企业人才代表</t>
    </r>
  </si>
  <si>
    <r>
      <rPr>
        <sz val="12"/>
        <rFont val="Times New Roman"/>
        <charset val="134"/>
      </rPr>
      <t>2000</t>
    </r>
    <r>
      <rPr>
        <sz val="12"/>
        <rFont val="仿宋"/>
        <charset val="134"/>
      </rPr>
      <t>元</t>
    </r>
    <r>
      <rPr>
        <sz val="12"/>
        <rFont val="Times New Roman"/>
        <charset val="134"/>
      </rPr>
      <t>/</t>
    </r>
    <r>
      <rPr>
        <sz val="12"/>
        <rFont val="仿宋"/>
        <charset val="134"/>
      </rPr>
      <t>人</t>
    </r>
  </si>
  <si>
    <r>
      <rPr>
        <sz val="12"/>
        <color theme="1"/>
        <rFont val="Times New Roman"/>
        <charset val="134"/>
      </rPr>
      <t>18</t>
    </r>
    <r>
      <rPr>
        <sz val="12"/>
        <color theme="1"/>
        <rFont val="宋体"/>
        <charset val="134"/>
      </rPr>
      <t>人</t>
    </r>
  </si>
  <si>
    <r>
      <rPr>
        <sz val="12"/>
        <color theme="1"/>
        <rFont val="仿宋"/>
        <charset val="134"/>
      </rPr>
      <t>企业三高人才</t>
    </r>
  </si>
  <si>
    <t>《常德高新区春节慰问工作方案》</t>
  </si>
  <si>
    <r>
      <rPr>
        <b/>
        <sz val="12"/>
        <rFont val="仿宋"/>
        <charset val="134"/>
      </rPr>
      <t>合</t>
    </r>
    <r>
      <rPr>
        <b/>
        <sz val="12"/>
        <rFont val="Times New Roman"/>
        <charset val="134"/>
      </rPr>
      <t xml:space="preserve">     </t>
    </r>
    <r>
      <rPr>
        <b/>
        <sz val="12"/>
        <rFont val="仿宋"/>
        <charset val="134"/>
      </rPr>
      <t>计</t>
    </r>
  </si>
  <si>
    <r>
      <rPr>
        <sz val="12"/>
        <color theme="1"/>
        <rFont val="黑体"/>
        <charset val="134"/>
      </rPr>
      <t>附件</t>
    </r>
    <r>
      <rPr>
        <sz val="12"/>
        <color theme="1"/>
        <rFont val="Times New Roman"/>
        <charset val="134"/>
      </rPr>
      <t>3</t>
    </r>
  </si>
  <si>
    <t>事业单位引进人才住房保障补助资金支付明细表</t>
  </si>
  <si>
    <t>序
号</t>
  </si>
  <si>
    <t>姓名</t>
  </si>
  <si>
    <t>所在单位</t>
  </si>
  <si>
    <t>引进时间</t>
  </si>
  <si>
    <t>享受政策截止时间</t>
  </si>
  <si>
    <t>学历
证书</t>
  </si>
  <si>
    <t>截止2024年7月底是否在职</t>
  </si>
  <si>
    <t>租房补贴期限</t>
  </si>
  <si>
    <t>补贴标准/月</t>
  </si>
  <si>
    <t>补贴金额</t>
  </si>
  <si>
    <t>实际
收款人</t>
  </si>
  <si>
    <t>补贴月份</t>
  </si>
  <si>
    <t>期限</t>
  </si>
  <si>
    <r>
      <rPr>
        <sz val="11"/>
        <rFont val="仿宋"/>
        <charset val="134"/>
      </rPr>
      <t>罗李林</t>
    </r>
  </si>
  <si>
    <r>
      <rPr>
        <sz val="11"/>
        <rFont val="仿宋"/>
        <charset val="134"/>
      </rPr>
      <t>办公室</t>
    </r>
  </si>
  <si>
    <r>
      <rPr>
        <sz val="11"/>
        <rFont val="仿宋"/>
        <charset val="134"/>
      </rPr>
      <t>硕士研究生</t>
    </r>
  </si>
  <si>
    <r>
      <rPr>
        <sz val="11"/>
        <rFont val="仿宋"/>
        <charset val="134"/>
      </rPr>
      <t>是</t>
    </r>
  </si>
  <si>
    <t>2022.1-2022.9</t>
  </si>
  <si>
    <r>
      <rPr>
        <sz val="11"/>
        <rFont val="仿宋"/>
        <charset val="134"/>
      </rPr>
      <t>已补贴</t>
    </r>
    <r>
      <rPr>
        <sz val="11"/>
        <rFont val="Times New Roman"/>
        <charset val="134"/>
      </rPr>
      <t>3</t>
    </r>
    <r>
      <rPr>
        <sz val="11"/>
        <rFont val="仿宋"/>
        <charset val="134"/>
      </rPr>
      <t>年</t>
    </r>
  </si>
  <si>
    <r>
      <rPr>
        <sz val="11"/>
        <rFont val="仿宋"/>
        <charset val="134"/>
      </rPr>
      <t>周花花</t>
    </r>
  </si>
  <si>
    <r>
      <rPr>
        <sz val="11"/>
        <rFont val="仿宋"/>
        <charset val="134"/>
      </rPr>
      <t>科技和产业发展局</t>
    </r>
  </si>
  <si>
    <r>
      <rPr>
        <sz val="11"/>
        <rFont val="仿宋"/>
        <charset val="134"/>
      </rPr>
      <t>已补贴</t>
    </r>
    <r>
      <rPr>
        <sz val="11"/>
        <rFont val="Times New Roman"/>
        <charset val="134"/>
      </rPr>
      <t>3</t>
    </r>
    <r>
      <rPr>
        <sz val="11"/>
        <rFont val="仿宋"/>
        <charset val="134"/>
      </rPr>
      <t>年</t>
    </r>
    <r>
      <rPr>
        <sz val="11"/>
        <rFont val="Times New Roman"/>
        <charset val="134"/>
      </rPr>
      <t>2022</t>
    </r>
    <r>
      <rPr>
        <sz val="11"/>
        <rFont val="仿宋"/>
        <charset val="134"/>
      </rPr>
      <t>年</t>
    </r>
    <r>
      <rPr>
        <sz val="11"/>
        <rFont val="Times New Roman"/>
        <charset val="134"/>
      </rPr>
      <t>11</t>
    </r>
    <r>
      <rPr>
        <sz val="11"/>
        <rFont val="仿宋"/>
        <charset val="134"/>
      </rPr>
      <t>月</t>
    </r>
    <r>
      <rPr>
        <sz val="11"/>
        <rFont val="Times New Roman"/>
        <charset val="134"/>
      </rPr>
      <t>30</t>
    </r>
    <r>
      <rPr>
        <sz val="11"/>
        <rFont val="仿宋"/>
        <charset val="134"/>
      </rPr>
      <t>日交房</t>
    </r>
  </si>
  <si>
    <r>
      <rPr>
        <sz val="11"/>
        <rFont val="仿宋"/>
        <charset val="134"/>
      </rPr>
      <t>向</t>
    </r>
    <r>
      <rPr>
        <sz val="11"/>
        <rFont val="Times New Roman"/>
        <charset val="134"/>
      </rPr>
      <t xml:space="preserve">  </t>
    </r>
    <r>
      <rPr>
        <sz val="11"/>
        <rFont val="仿宋"/>
        <charset val="134"/>
      </rPr>
      <t>蔷</t>
    </r>
  </si>
  <si>
    <r>
      <rPr>
        <sz val="11"/>
        <rFont val="仿宋"/>
        <charset val="134"/>
      </rPr>
      <t>社会事务局</t>
    </r>
  </si>
  <si>
    <t>2022.1-2022.7</t>
  </si>
  <si>
    <r>
      <rPr>
        <sz val="11"/>
        <rFont val="Times New Roman"/>
        <charset val="134"/>
      </rPr>
      <t>2022</t>
    </r>
    <r>
      <rPr>
        <sz val="11"/>
        <rFont val="仿宋"/>
        <charset val="134"/>
      </rPr>
      <t>年</t>
    </r>
    <r>
      <rPr>
        <sz val="11"/>
        <rFont val="Times New Roman"/>
        <charset val="134"/>
      </rPr>
      <t>7</t>
    </r>
    <r>
      <rPr>
        <sz val="11"/>
        <rFont val="仿宋"/>
        <charset val="134"/>
      </rPr>
      <t>月</t>
    </r>
    <r>
      <rPr>
        <sz val="11"/>
        <rFont val="Times New Roman"/>
        <charset val="134"/>
      </rPr>
      <t>31</t>
    </r>
    <r>
      <rPr>
        <sz val="11"/>
        <rFont val="仿宋"/>
        <charset val="134"/>
      </rPr>
      <t>日交房（顺延</t>
    </r>
    <r>
      <rPr>
        <sz val="11"/>
        <rFont val="Times New Roman"/>
        <charset val="134"/>
      </rPr>
      <t>1</t>
    </r>
    <r>
      <rPr>
        <sz val="11"/>
        <rFont val="仿宋"/>
        <charset val="134"/>
      </rPr>
      <t>个月）</t>
    </r>
  </si>
  <si>
    <r>
      <rPr>
        <sz val="11"/>
        <rFont val="仿宋"/>
        <charset val="134"/>
      </rPr>
      <t>张玲才</t>
    </r>
  </si>
  <si>
    <r>
      <rPr>
        <sz val="11"/>
        <rFont val="仿宋"/>
        <charset val="134"/>
      </rPr>
      <t>杨萍</t>
    </r>
  </si>
  <si>
    <r>
      <rPr>
        <sz val="11"/>
        <rFont val="仿宋"/>
        <charset val="134"/>
      </rPr>
      <t>招商合作局</t>
    </r>
  </si>
  <si>
    <t>2022.1-2022.1</t>
  </si>
  <si>
    <r>
      <rPr>
        <sz val="11"/>
        <rFont val="Times New Roman"/>
        <charset val="134"/>
      </rPr>
      <t>2022.1.28</t>
    </r>
    <r>
      <rPr>
        <sz val="11"/>
        <rFont val="仿宋"/>
        <charset val="134"/>
      </rPr>
      <t>交房</t>
    </r>
  </si>
  <si>
    <r>
      <rPr>
        <sz val="11"/>
        <rFont val="仿宋"/>
        <charset val="134"/>
      </rPr>
      <t>陈</t>
    </r>
    <r>
      <rPr>
        <sz val="11"/>
        <rFont val="Times New Roman"/>
        <charset val="134"/>
      </rPr>
      <t xml:space="preserve">  </t>
    </r>
    <r>
      <rPr>
        <sz val="11"/>
        <rFont val="仿宋"/>
        <charset val="134"/>
      </rPr>
      <t>剑</t>
    </r>
  </si>
  <si>
    <r>
      <rPr>
        <sz val="11"/>
        <rFont val="仿宋"/>
        <charset val="134"/>
      </rPr>
      <t>否</t>
    </r>
  </si>
  <si>
    <r>
      <rPr>
        <sz val="11"/>
        <rFont val="Times New Roman"/>
        <charset val="134"/>
      </rPr>
      <t>2022</t>
    </r>
    <r>
      <rPr>
        <sz val="11"/>
        <rFont val="仿宋"/>
        <charset val="134"/>
      </rPr>
      <t>年</t>
    </r>
    <r>
      <rPr>
        <sz val="11"/>
        <rFont val="Times New Roman"/>
        <charset val="134"/>
      </rPr>
      <t>9</t>
    </r>
    <r>
      <rPr>
        <sz val="11"/>
        <rFont val="仿宋"/>
        <charset val="134"/>
      </rPr>
      <t>月</t>
    </r>
    <r>
      <rPr>
        <sz val="11"/>
        <rFont val="Times New Roman"/>
        <charset val="134"/>
      </rPr>
      <t>29</t>
    </r>
    <r>
      <rPr>
        <sz val="11"/>
        <rFont val="仿宋"/>
        <charset val="134"/>
      </rPr>
      <t>日离职</t>
    </r>
    <r>
      <rPr>
        <sz val="11"/>
        <rFont val="Times New Roman"/>
        <charset val="134"/>
      </rPr>
      <t xml:space="preserve">
</t>
    </r>
    <r>
      <rPr>
        <sz val="11"/>
        <rFont val="仿宋"/>
        <charset val="134"/>
      </rPr>
      <t>考上其他单位</t>
    </r>
  </si>
  <si>
    <r>
      <rPr>
        <sz val="11"/>
        <rFont val="仿宋"/>
        <charset val="134"/>
      </rPr>
      <t>唐雅婷</t>
    </r>
  </si>
  <si>
    <r>
      <rPr>
        <sz val="11"/>
        <rFont val="仿宋"/>
        <charset val="134"/>
      </rPr>
      <t>党群工作部</t>
    </r>
  </si>
  <si>
    <t>2022.1-2022.12</t>
  </si>
  <si>
    <r>
      <rPr>
        <sz val="11"/>
        <rFont val="Times New Roman"/>
        <charset val="134"/>
      </rPr>
      <t>2023.12.31</t>
    </r>
    <r>
      <rPr>
        <sz val="11"/>
        <rFont val="仿宋"/>
        <charset val="134"/>
      </rPr>
      <t>交房</t>
    </r>
  </si>
  <si>
    <t>2023.1-2023.11</t>
  </si>
  <si>
    <r>
      <rPr>
        <sz val="11"/>
        <rFont val="仿宋"/>
        <charset val="134"/>
      </rPr>
      <t>常德市鼎宏资产管理有限公司</t>
    </r>
  </si>
  <si>
    <r>
      <rPr>
        <sz val="11"/>
        <rFont val="仿宋"/>
        <charset val="134"/>
      </rPr>
      <t>杨智全</t>
    </r>
  </si>
  <si>
    <t>2023.1-2023.12</t>
  </si>
  <si>
    <r>
      <rPr>
        <sz val="11"/>
        <rFont val="仿宋"/>
        <charset val="134"/>
      </rPr>
      <t>黄佳新</t>
    </r>
  </si>
  <si>
    <t>2022.1-2022.6</t>
  </si>
  <si>
    <r>
      <rPr>
        <sz val="11"/>
        <rFont val="Times New Roman"/>
        <charset val="134"/>
      </rPr>
      <t>2022</t>
    </r>
    <r>
      <rPr>
        <sz val="11"/>
        <rFont val="仿宋"/>
        <charset val="134"/>
      </rPr>
      <t>年</t>
    </r>
    <r>
      <rPr>
        <sz val="11"/>
        <rFont val="Times New Roman"/>
        <charset val="134"/>
      </rPr>
      <t>6</t>
    </r>
    <r>
      <rPr>
        <sz val="11"/>
        <rFont val="仿宋"/>
        <charset val="134"/>
      </rPr>
      <t>月</t>
    </r>
    <r>
      <rPr>
        <sz val="11"/>
        <rFont val="Times New Roman"/>
        <charset val="134"/>
      </rPr>
      <t>30</t>
    </r>
    <r>
      <rPr>
        <sz val="11"/>
        <rFont val="仿宋"/>
        <charset val="134"/>
      </rPr>
      <t>日交房</t>
    </r>
  </si>
  <si>
    <r>
      <rPr>
        <sz val="11"/>
        <rFont val="仿宋"/>
        <charset val="134"/>
      </rPr>
      <t>黄</t>
    </r>
    <r>
      <rPr>
        <sz val="11"/>
        <rFont val="Times New Roman"/>
        <charset val="134"/>
      </rPr>
      <t xml:space="preserve">  </t>
    </r>
    <r>
      <rPr>
        <sz val="11"/>
        <rFont val="仿宋"/>
        <charset val="134"/>
      </rPr>
      <t>楠</t>
    </r>
  </si>
  <si>
    <r>
      <rPr>
        <sz val="11"/>
        <rFont val="Times New Roman"/>
        <charset val="134"/>
      </rPr>
      <t>2021.7-2021.12</t>
    </r>
    <r>
      <rPr>
        <sz val="11"/>
        <rFont val="仿宋"/>
        <charset val="134"/>
      </rPr>
      <t>，补贴</t>
    </r>
    <r>
      <rPr>
        <sz val="11"/>
        <rFont val="Times New Roman"/>
        <charset val="134"/>
      </rPr>
      <t>9000</t>
    </r>
    <r>
      <rPr>
        <sz val="11"/>
        <rFont val="仿宋"/>
        <charset val="134"/>
      </rPr>
      <t>元；</t>
    </r>
    <r>
      <rPr>
        <sz val="11"/>
        <rFont val="Times New Roman"/>
        <charset val="134"/>
      </rPr>
      <t>2022.1-2022.12</t>
    </r>
    <r>
      <rPr>
        <sz val="11"/>
        <rFont val="仿宋"/>
        <charset val="134"/>
      </rPr>
      <t>，补贴</t>
    </r>
    <r>
      <rPr>
        <sz val="11"/>
        <rFont val="Times New Roman"/>
        <charset val="134"/>
      </rPr>
      <t>18000</t>
    </r>
    <r>
      <rPr>
        <sz val="11"/>
        <rFont val="仿宋"/>
        <charset val="134"/>
      </rPr>
      <t>元；</t>
    </r>
    <r>
      <rPr>
        <sz val="11"/>
        <rFont val="Times New Roman"/>
        <charset val="134"/>
      </rPr>
      <t xml:space="preserve">
2023.1-2023.2</t>
    </r>
    <r>
      <rPr>
        <sz val="11"/>
        <rFont val="仿宋"/>
        <charset val="134"/>
      </rPr>
      <t>，补贴</t>
    </r>
    <r>
      <rPr>
        <sz val="11"/>
        <rFont val="Times New Roman"/>
        <charset val="134"/>
      </rPr>
      <t>3000</t>
    </r>
    <r>
      <rPr>
        <sz val="11"/>
        <rFont val="仿宋"/>
        <charset val="134"/>
      </rPr>
      <t>元；</t>
    </r>
  </si>
  <si>
    <r>
      <rPr>
        <sz val="11"/>
        <rFont val="仿宋"/>
        <charset val="134"/>
      </rPr>
      <t>陈倩欣</t>
    </r>
  </si>
  <si>
    <r>
      <rPr>
        <sz val="11"/>
        <rFont val="仿宋"/>
        <charset val="134"/>
      </rPr>
      <t>综合行政执法局</t>
    </r>
  </si>
  <si>
    <t>2022.1-2022.4</t>
  </si>
  <si>
    <r>
      <rPr>
        <sz val="11"/>
        <rFont val="Times New Roman"/>
        <charset val="134"/>
      </rPr>
      <t>2022</t>
    </r>
    <r>
      <rPr>
        <sz val="11"/>
        <rFont val="仿宋"/>
        <charset val="134"/>
      </rPr>
      <t>年</t>
    </r>
    <r>
      <rPr>
        <sz val="11"/>
        <rFont val="Times New Roman"/>
        <charset val="134"/>
      </rPr>
      <t>5</t>
    </r>
    <r>
      <rPr>
        <sz val="11"/>
        <rFont val="仿宋"/>
        <charset val="134"/>
      </rPr>
      <t>月入住公租房</t>
    </r>
    <r>
      <rPr>
        <sz val="11"/>
        <rFont val="Times New Roman"/>
        <charset val="134"/>
      </rPr>
      <t>18</t>
    </r>
    <r>
      <rPr>
        <sz val="11"/>
        <rFont val="仿宋"/>
        <charset val="134"/>
      </rPr>
      <t>栋</t>
    </r>
    <r>
      <rPr>
        <sz val="11"/>
        <rFont val="Times New Roman"/>
        <charset val="134"/>
      </rPr>
      <t>1502</t>
    </r>
    <r>
      <rPr>
        <sz val="11"/>
        <rFont val="仿宋"/>
        <charset val="134"/>
      </rPr>
      <t>、</t>
    </r>
    <r>
      <rPr>
        <sz val="11"/>
        <rFont val="Times New Roman"/>
        <charset val="134"/>
      </rPr>
      <t>2023.8.31</t>
    </r>
    <r>
      <rPr>
        <sz val="11"/>
        <rFont val="仿宋"/>
        <charset val="134"/>
      </rPr>
      <t>退租</t>
    </r>
    <r>
      <rPr>
        <sz val="11"/>
        <rFont val="Times New Roman"/>
        <charset val="134"/>
      </rPr>
      <t xml:space="preserve">
</t>
    </r>
    <r>
      <rPr>
        <sz val="11"/>
        <rFont val="仿宋"/>
        <charset val="134"/>
      </rPr>
      <t>考上其他单位</t>
    </r>
  </si>
  <si>
    <t>2022.5-2022.12</t>
  </si>
  <si>
    <t>2023.1-2023.8</t>
  </si>
  <si>
    <r>
      <rPr>
        <sz val="11"/>
        <rFont val="仿宋"/>
        <charset val="134"/>
      </rPr>
      <t>尹思思</t>
    </r>
  </si>
  <si>
    <r>
      <rPr>
        <sz val="11"/>
        <rFont val="Times New Roman"/>
        <charset val="134"/>
      </rPr>
      <t>2022</t>
    </r>
    <r>
      <rPr>
        <sz val="11"/>
        <rFont val="仿宋"/>
        <charset val="134"/>
      </rPr>
      <t>年</t>
    </r>
    <r>
      <rPr>
        <sz val="11"/>
        <rFont val="Times New Roman"/>
        <charset val="134"/>
      </rPr>
      <t>5</t>
    </r>
    <r>
      <rPr>
        <sz val="11"/>
        <rFont val="仿宋"/>
        <charset val="134"/>
      </rPr>
      <t>月入住公租房</t>
    </r>
    <r>
      <rPr>
        <sz val="11"/>
        <rFont val="Times New Roman"/>
        <charset val="134"/>
      </rPr>
      <t>18</t>
    </r>
    <r>
      <rPr>
        <sz val="11"/>
        <rFont val="仿宋"/>
        <charset val="134"/>
      </rPr>
      <t>栋</t>
    </r>
    <r>
      <rPr>
        <sz val="11"/>
        <rFont val="Times New Roman"/>
        <charset val="134"/>
      </rPr>
      <t>1403</t>
    </r>
  </si>
  <si>
    <r>
      <rPr>
        <sz val="11"/>
        <rFont val="仿宋"/>
        <charset val="134"/>
      </rPr>
      <t>邓明向</t>
    </r>
  </si>
  <si>
    <r>
      <rPr>
        <sz val="11"/>
        <rFont val="仿宋"/>
        <charset val="134"/>
      </rPr>
      <t>应急管理局</t>
    </r>
  </si>
  <si>
    <r>
      <rPr>
        <sz val="11"/>
        <rFont val="Times New Roman"/>
        <charset val="134"/>
      </rPr>
      <t>2022</t>
    </r>
    <r>
      <rPr>
        <sz val="11"/>
        <rFont val="仿宋"/>
        <charset val="134"/>
      </rPr>
      <t>年</t>
    </r>
    <r>
      <rPr>
        <sz val="11"/>
        <rFont val="Times New Roman"/>
        <charset val="134"/>
      </rPr>
      <t>5</t>
    </r>
    <r>
      <rPr>
        <sz val="11"/>
        <rFont val="仿宋"/>
        <charset val="134"/>
      </rPr>
      <t>月入住公租房</t>
    </r>
    <r>
      <rPr>
        <sz val="11"/>
        <rFont val="Times New Roman"/>
        <charset val="134"/>
      </rPr>
      <t>18</t>
    </r>
    <r>
      <rPr>
        <sz val="11"/>
        <rFont val="仿宋"/>
        <charset val="134"/>
      </rPr>
      <t>栋</t>
    </r>
    <r>
      <rPr>
        <sz val="11"/>
        <rFont val="Times New Roman"/>
        <charset val="134"/>
      </rPr>
      <t>602</t>
    </r>
    <r>
      <rPr>
        <sz val="11"/>
        <rFont val="仿宋"/>
        <charset val="134"/>
      </rPr>
      <t>、</t>
    </r>
    <r>
      <rPr>
        <sz val="11"/>
        <rFont val="Times New Roman"/>
        <charset val="134"/>
      </rPr>
      <t>2023.11</t>
    </r>
    <r>
      <rPr>
        <sz val="11"/>
        <rFont val="仿宋"/>
        <charset val="134"/>
      </rPr>
      <t>退租</t>
    </r>
    <r>
      <rPr>
        <sz val="11"/>
        <rFont val="Times New Roman"/>
        <charset val="134"/>
      </rPr>
      <t xml:space="preserve">
</t>
    </r>
    <r>
      <rPr>
        <sz val="11"/>
        <rFont val="仿宋"/>
        <charset val="134"/>
      </rPr>
      <t>考上其他单位</t>
    </r>
  </si>
  <si>
    <r>
      <rPr>
        <sz val="11"/>
        <rFont val="仿宋"/>
        <charset val="134"/>
      </rPr>
      <t>黎赛男</t>
    </r>
  </si>
  <si>
    <t>2022.2-2022.4</t>
  </si>
  <si>
    <r>
      <rPr>
        <sz val="11"/>
        <rFont val="仿宋"/>
        <charset val="134"/>
      </rPr>
      <t>已补贴</t>
    </r>
    <r>
      <rPr>
        <sz val="11"/>
        <rFont val="Times New Roman"/>
        <charset val="134"/>
      </rPr>
      <t>3</t>
    </r>
    <r>
      <rPr>
        <sz val="11"/>
        <rFont val="仿宋"/>
        <charset val="134"/>
      </rPr>
      <t>年</t>
    </r>
    <r>
      <rPr>
        <sz val="11"/>
        <rFont val="Times New Roman"/>
        <charset val="134"/>
      </rPr>
      <t xml:space="preserve">
2022.4</t>
    </r>
    <r>
      <rPr>
        <sz val="11"/>
        <rFont val="仿宋"/>
        <charset val="134"/>
      </rPr>
      <t>月转公租房</t>
    </r>
  </si>
  <si>
    <r>
      <rPr>
        <sz val="11"/>
        <rFont val="仿宋"/>
        <charset val="134"/>
      </rPr>
      <t>冯世为</t>
    </r>
  </si>
  <si>
    <r>
      <rPr>
        <sz val="11"/>
        <rFont val="仿宋"/>
        <charset val="134"/>
      </rPr>
      <t>建设管理局</t>
    </r>
  </si>
  <si>
    <t>2023.2-2023.12</t>
  </si>
  <si>
    <r>
      <rPr>
        <sz val="11"/>
        <rFont val="Times New Roman"/>
        <charset val="134"/>
      </rPr>
      <t>2022</t>
    </r>
    <r>
      <rPr>
        <sz val="11"/>
        <rFont val="仿宋"/>
        <charset val="134"/>
      </rPr>
      <t>年</t>
    </r>
    <r>
      <rPr>
        <sz val="11"/>
        <rFont val="Times New Roman"/>
        <charset val="134"/>
      </rPr>
      <t>10</t>
    </r>
    <r>
      <rPr>
        <sz val="11"/>
        <rFont val="仿宋"/>
        <charset val="134"/>
      </rPr>
      <t>月公租房与龙亚欧合租</t>
    </r>
    <r>
      <rPr>
        <sz val="11"/>
        <rFont val="Times New Roman"/>
        <charset val="134"/>
      </rPr>
      <t>18</t>
    </r>
    <r>
      <rPr>
        <sz val="11"/>
        <rFont val="仿宋"/>
        <charset val="134"/>
      </rPr>
      <t>栋</t>
    </r>
    <r>
      <rPr>
        <sz val="11"/>
        <rFont val="Times New Roman"/>
        <charset val="134"/>
      </rPr>
      <t>804</t>
    </r>
    <r>
      <rPr>
        <sz val="11"/>
        <rFont val="仿宋"/>
        <charset val="134"/>
      </rPr>
      <t>，</t>
    </r>
    <r>
      <rPr>
        <sz val="11"/>
        <rFont val="Times New Roman"/>
        <charset val="134"/>
      </rPr>
      <t>2023.2</t>
    </r>
    <r>
      <rPr>
        <sz val="11"/>
        <rFont val="仿宋"/>
        <charset val="134"/>
      </rPr>
      <t>入住</t>
    </r>
    <r>
      <rPr>
        <sz val="11"/>
        <rFont val="Times New Roman"/>
        <charset val="134"/>
      </rPr>
      <t>11</t>
    </r>
    <r>
      <rPr>
        <sz val="11"/>
        <rFont val="仿宋"/>
        <charset val="134"/>
      </rPr>
      <t>栋</t>
    </r>
    <r>
      <rPr>
        <sz val="11"/>
        <rFont val="Times New Roman"/>
        <charset val="134"/>
      </rPr>
      <t>903</t>
    </r>
    <r>
      <rPr>
        <sz val="11"/>
        <rFont val="仿宋"/>
        <charset val="134"/>
      </rPr>
      <t>，</t>
    </r>
    <r>
      <rPr>
        <sz val="11"/>
        <rFont val="Times New Roman"/>
        <charset val="134"/>
      </rPr>
      <t>2024.1</t>
    </r>
    <r>
      <rPr>
        <sz val="11"/>
        <rFont val="仿宋"/>
        <charset val="134"/>
      </rPr>
      <t>起自租</t>
    </r>
    <r>
      <rPr>
        <sz val="11"/>
        <rFont val="Times New Roman"/>
        <charset val="134"/>
      </rPr>
      <t>.2022.10.1-2022.12.31</t>
    </r>
    <r>
      <rPr>
        <sz val="11"/>
        <rFont val="仿宋"/>
        <charset val="134"/>
      </rPr>
      <t>，合租；</t>
    </r>
    <r>
      <rPr>
        <sz val="11"/>
        <rFont val="Times New Roman"/>
        <charset val="134"/>
      </rPr>
      <t>2023.1.1-2023.1.31</t>
    </r>
    <r>
      <rPr>
        <sz val="11"/>
        <rFont val="仿宋"/>
        <charset val="134"/>
      </rPr>
      <t>，合租；</t>
    </r>
    <r>
      <rPr>
        <sz val="11"/>
        <rFont val="Times New Roman"/>
        <charset val="134"/>
      </rPr>
      <t>2023.2.1-2023.12.31</t>
    </r>
    <r>
      <rPr>
        <sz val="11"/>
        <rFont val="仿宋"/>
        <charset val="134"/>
      </rPr>
      <t>，支付</t>
    </r>
    <r>
      <rPr>
        <sz val="11"/>
        <rFont val="Times New Roman"/>
        <charset val="134"/>
      </rPr>
      <t>16500</t>
    </r>
    <r>
      <rPr>
        <sz val="11"/>
        <rFont val="仿宋"/>
        <charset val="134"/>
      </rPr>
      <t>元；</t>
    </r>
    <r>
      <rPr>
        <sz val="11"/>
        <rFont val="Times New Roman"/>
        <charset val="134"/>
      </rPr>
      <t xml:space="preserve"> 
</t>
    </r>
    <r>
      <rPr>
        <sz val="11"/>
        <rFont val="仿宋"/>
        <charset val="134"/>
      </rPr>
      <t>考上其他单位</t>
    </r>
    <r>
      <rPr>
        <sz val="11"/>
        <rFont val="Times New Roman"/>
        <charset val="134"/>
      </rPr>
      <t xml:space="preserve">    </t>
    </r>
  </si>
  <si>
    <t>2023.1-2023.1</t>
  </si>
  <si>
    <t>2022.10-2022.12</t>
  </si>
  <si>
    <r>
      <rPr>
        <sz val="11"/>
        <rFont val="仿宋"/>
        <charset val="134"/>
      </rPr>
      <t>萧驰</t>
    </r>
  </si>
  <si>
    <r>
      <rPr>
        <sz val="11"/>
        <rFont val="Times New Roman"/>
        <charset val="134"/>
      </rPr>
      <t>2022</t>
    </r>
    <r>
      <rPr>
        <sz val="11"/>
        <rFont val="仿宋"/>
        <charset val="134"/>
      </rPr>
      <t>年</t>
    </r>
    <r>
      <rPr>
        <sz val="11"/>
        <rFont val="Times New Roman"/>
        <charset val="134"/>
      </rPr>
      <t>10</t>
    </r>
    <r>
      <rPr>
        <sz val="11"/>
        <rFont val="仿宋"/>
        <charset val="134"/>
      </rPr>
      <t>月公租房合租</t>
    </r>
    <r>
      <rPr>
        <sz val="11"/>
        <rFont val="Times New Roman"/>
        <charset val="134"/>
      </rPr>
      <t>18</t>
    </r>
    <r>
      <rPr>
        <sz val="11"/>
        <rFont val="仿宋"/>
        <charset val="134"/>
      </rPr>
      <t>栋</t>
    </r>
    <r>
      <rPr>
        <sz val="11"/>
        <rFont val="Times New Roman"/>
        <charset val="134"/>
      </rPr>
      <t>704</t>
    </r>
    <r>
      <rPr>
        <sz val="11"/>
        <rFont val="仿宋"/>
        <charset val="134"/>
      </rPr>
      <t>，</t>
    </r>
    <r>
      <rPr>
        <sz val="11"/>
        <rFont val="Times New Roman"/>
        <charset val="134"/>
      </rPr>
      <t>2023.2</t>
    </r>
    <r>
      <rPr>
        <sz val="11"/>
        <rFont val="仿宋"/>
        <charset val="134"/>
      </rPr>
      <t>入住</t>
    </r>
    <r>
      <rPr>
        <sz val="11"/>
        <rFont val="Times New Roman"/>
        <charset val="134"/>
      </rPr>
      <t>11</t>
    </r>
    <r>
      <rPr>
        <sz val="11"/>
        <rFont val="仿宋"/>
        <charset val="134"/>
      </rPr>
      <t>栋</t>
    </r>
    <r>
      <rPr>
        <sz val="11"/>
        <rFont val="Times New Roman"/>
        <charset val="134"/>
      </rPr>
      <t>1002</t>
    </r>
    <r>
      <rPr>
        <sz val="11"/>
        <rFont val="仿宋"/>
        <charset val="134"/>
      </rPr>
      <t>，</t>
    </r>
    <r>
      <rPr>
        <sz val="11"/>
        <rFont val="Times New Roman"/>
        <charset val="134"/>
      </rPr>
      <t>2024.1</t>
    </r>
    <r>
      <rPr>
        <sz val="11"/>
        <rFont val="仿宋"/>
        <charset val="134"/>
      </rPr>
      <t>起自租</t>
    </r>
  </si>
  <si>
    <r>
      <rPr>
        <sz val="11"/>
        <rFont val="仿宋"/>
        <charset val="134"/>
      </rPr>
      <t>龙亚欧</t>
    </r>
  </si>
  <si>
    <r>
      <rPr>
        <sz val="11"/>
        <rFont val="Times New Roman"/>
        <charset val="134"/>
      </rPr>
      <t>2022</t>
    </r>
    <r>
      <rPr>
        <sz val="11"/>
        <rFont val="仿宋"/>
        <charset val="134"/>
      </rPr>
      <t>年</t>
    </r>
    <r>
      <rPr>
        <sz val="11"/>
        <rFont val="Times New Roman"/>
        <charset val="134"/>
      </rPr>
      <t>10</t>
    </r>
    <r>
      <rPr>
        <sz val="11"/>
        <rFont val="仿宋"/>
        <charset val="134"/>
      </rPr>
      <t>月公租房合租</t>
    </r>
    <r>
      <rPr>
        <sz val="11"/>
        <rFont val="Times New Roman"/>
        <charset val="134"/>
      </rPr>
      <t>18</t>
    </r>
    <r>
      <rPr>
        <sz val="11"/>
        <rFont val="仿宋"/>
        <charset val="134"/>
      </rPr>
      <t>栋</t>
    </r>
    <r>
      <rPr>
        <sz val="11"/>
        <rFont val="Times New Roman"/>
        <charset val="134"/>
      </rPr>
      <t>804</t>
    </r>
    <r>
      <rPr>
        <sz val="11"/>
        <rFont val="仿宋"/>
        <charset val="134"/>
      </rPr>
      <t>，</t>
    </r>
    <r>
      <rPr>
        <sz val="11"/>
        <rFont val="Times New Roman"/>
        <charset val="134"/>
      </rPr>
      <t>2023.2</t>
    </r>
    <r>
      <rPr>
        <sz val="11"/>
        <rFont val="仿宋"/>
        <charset val="134"/>
      </rPr>
      <t>入住</t>
    </r>
    <r>
      <rPr>
        <sz val="11"/>
        <rFont val="Times New Roman"/>
        <charset val="134"/>
      </rPr>
      <t>11</t>
    </r>
    <r>
      <rPr>
        <sz val="11"/>
        <rFont val="仿宋"/>
        <charset val="134"/>
      </rPr>
      <t>栋</t>
    </r>
    <r>
      <rPr>
        <sz val="11"/>
        <rFont val="Times New Roman"/>
        <charset val="134"/>
      </rPr>
      <t>902</t>
    </r>
    <r>
      <rPr>
        <sz val="11"/>
        <rFont val="仿宋"/>
        <charset val="134"/>
      </rPr>
      <t>，</t>
    </r>
    <r>
      <rPr>
        <sz val="11"/>
        <rFont val="Times New Roman"/>
        <charset val="134"/>
      </rPr>
      <t>2024.1</t>
    </r>
    <r>
      <rPr>
        <sz val="11"/>
        <rFont val="仿宋"/>
        <charset val="134"/>
      </rPr>
      <t>起自租</t>
    </r>
    <r>
      <rPr>
        <sz val="11"/>
        <rFont val="Times New Roman"/>
        <charset val="134"/>
      </rPr>
      <t>.2022.10.1-2022.12.31</t>
    </r>
    <r>
      <rPr>
        <sz val="11"/>
        <rFont val="仿宋"/>
        <charset val="134"/>
      </rPr>
      <t>，支付</t>
    </r>
    <r>
      <rPr>
        <sz val="11"/>
        <rFont val="Times New Roman"/>
        <charset val="134"/>
      </rPr>
      <t>6600</t>
    </r>
    <r>
      <rPr>
        <sz val="11"/>
        <rFont val="仿宋"/>
        <charset val="134"/>
      </rPr>
      <t>元；</t>
    </r>
    <r>
      <rPr>
        <sz val="11"/>
        <rFont val="Times New Roman"/>
        <charset val="134"/>
      </rPr>
      <t>2023.1.1-2023.1.31</t>
    </r>
    <r>
      <rPr>
        <sz val="11"/>
        <rFont val="仿宋"/>
        <charset val="134"/>
      </rPr>
      <t>，支付</t>
    </r>
    <r>
      <rPr>
        <sz val="11"/>
        <rFont val="Times New Roman"/>
        <charset val="134"/>
      </rPr>
      <t>2200</t>
    </r>
    <r>
      <rPr>
        <sz val="11"/>
        <rFont val="仿宋"/>
        <charset val="134"/>
      </rPr>
      <t>元；</t>
    </r>
    <r>
      <rPr>
        <sz val="11"/>
        <rFont val="Times New Roman"/>
        <charset val="134"/>
      </rPr>
      <t>2023.2.1-2023.12.31</t>
    </r>
    <r>
      <rPr>
        <sz val="11"/>
        <rFont val="仿宋"/>
        <charset val="134"/>
      </rPr>
      <t>，支付</t>
    </r>
    <r>
      <rPr>
        <sz val="11"/>
        <rFont val="Times New Roman"/>
        <charset val="134"/>
      </rPr>
      <t>16500</t>
    </r>
    <r>
      <rPr>
        <sz val="11"/>
        <rFont val="仿宋"/>
        <charset val="134"/>
      </rPr>
      <t>元；</t>
    </r>
  </si>
  <si>
    <r>
      <rPr>
        <sz val="11"/>
        <rFont val="仿宋"/>
        <charset val="134"/>
      </rPr>
      <t>杨沛霆</t>
    </r>
  </si>
  <si>
    <t>2023.2-2023.6</t>
  </si>
  <si>
    <r>
      <rPr>
        <sz val="11"/>
        <rFont val="Times New Roman"/>
        <charset val="134"/>
      </rPr>
      <t>2022</t>
    </r>
    <r>
      <rPr>
        <sz val="11"/>
        <rFont val="仿宋"/>
        <charset val="134"/>
      </rPr>
      <t>年</t>
    </r>
    <r>
      <rPr>
        <sz val="11"/>
        <rFont val="Times New Roman"/>
        <charset val="134"/>
      </rPr>
      <t>10</t>
    </r>
    <r>
      <rPr>
        <sz val="11"/>
        <rFont val="仿宋"/>
        <charset val="134"/>
      </rPr>
      <t>月公租房，与萧驰合租</t>
    </r>
    <r>
      <rPr>
        <sz val="11"/>
        <rFont val="Times New Roman"/>
        <charset val="134"/>
      </rPr>
      <t>18</t>
    </r>
    <r>
      <rPr>
        <sz val="11"/>
        <rFont val="仿宋"/>
        <charset val="134"/>
      </rPr>
      <t>栋</t>
    </r>
    <r>
      <rPr>
        <sz val="11"/>
        <rFont val="Times New Roman"/>
        <charset val="134"/>
      </rPr>
      <t>704</t>
    </r>
    <r>
      <rPr>
        <sz val="11"/>
        <rFont val="仿宋"/>
        <charset val="134"/>
      </rPr>
      <t>，</t>
    </r>
    <r>
      <rPr>
        <sz val="11"/>
        <rFont val="Times New Roman"/>
        <charset val="134"/>
      </rPr>
      <t>2023.2</t>
    </r>
    <r>
      <rPr>
        <sz val="11"/>
        <rFont val="仿宋"/>
        <charset val="134"/>
      </rPr>
      <t>入住</t>
    </r>
    <r>
      <rPr>
        <sz val="11"/>
        <rFont val="Times New Roman"/>
        <charset val="134"/>
      </rPr>
      <t>11</t>
    </r>
    <r>
      <rPr>
        <sz val="11"/>
        <rFont val="仿宋"/>
        <charset val="134"/>
      </rPr>
      <t>栋</t>
    </r>
    <r>
      <rPr>
        <sz val="11"/>
        <rFont val="Times New Roman"/>
        <charset val="134"/>
      </rPr>
      <t>703</t>
    </r>
    <r>
      <rPr>
        <sz val="11"/>
        <rFont val="仿宋"/>
        <charset val="134"/>
      </rPr>
      <t>。</t>
    </r>
    <r>
      <rPr>
        <sz val="11"/>
        <rFont val="Times New Roman"/>
        <charset val="134"/>
      </rPr>
      <t>2022.10.1-2022.12.31</t>
    </r>
    <r>
      <rPr>
        <sz val="11"/>
        <rFont val="仿宋"/>
        <charset val="134"/>
      </rPr>
      <t>，合租；</t>
    </r>
    <r>
      <rPr>
        <sz val="11"/>
        <rFont val="Times New Roman"/>
        <charset val="134"/>
      </rPr>
      <t>2023.1.1-2023.1.31</t>
    </r>
    <r>
      <rPr>
        <sz val="11"/>
        <rFont val="仿宋"/>
        <charset val="134"/>
      </rPr>
      <t>，合租；</t>
    </r>
    <r>
      <rPr>
        <sz val="11"/>
        <rFont val="Times New Roman"/>
        <charset val="134"/>
      </rPr>
      <t>2023.2.1-2023.6.30</t>
    </r>
    <r>
      <rPr>
        <sz val="11"/>
        <rFont val="仿宋"/>
        <charset val="134"/>
      </rPr>
      <t>，支付</t>
    </r>
    <r>
      <rPr>
        <sz val="11"/>
        <rFont val="Times New Roman"/>
        <charset val="134"/>
      </rPr>
      <t>7500</t>
    </r>
    <r>
      <rPr>
        <sz val="11"/>
        <rFont val="仿宋"/>
        <charset val="134"/>
      </rPr>
      <t>元；</t>
    </r>
    <r>
      <rPr>
        <sz val="11"/>
        <rFont val="Times New Roman"/>
        <charset val="134"/>
      </rPr>
      <t xml:space="preserve">
</t>
    </r>
    <r>
      <rPr>
        <sz val="11"/>
        <rFont val="仿宋"/>
        <charset val="134"/>
      </rPr>
      <t>考上其他单位</t>
    </r>
  </si>
  <si>
    <r>
      <rPr>
        <sz val="11"/>
        <rFont val="仿宋"/>
        <charset val="134"/>
      </rPr>
      <t>王</t>
    </r>
    <r>
      <rPr>
        <sz val="11"/>
        <rFont val="Times New Roman"/>
        <charset val="134"/>
      </rPr>
      <t xml:space="preserve">  </t>
    </r>
    <r>
      <rPr>
        <sz val="11"/>
        <rFont val="仿宋"/>
        <charset val="134"/>
      </rPr>
      <t>辉</t>
    </r>
  </si>
  <si>
    <t>/</t>
  </si>
  <si>
    <r>
      <rPr>
        <sz val="11"/>
        <rFont val="Times New Roman"/>
        <charset val="134"/>
      </rPr>
      <t>2022</t>
    </r>
    <r>
      <rPr>
        <sz val="11"/>
        <rFont val="仿宋"/>
        <charset val="134"/>
      </rPr>
      <t>年</t>
    </r>
    <r>
      <rPr>
        <sz val="11"/>
        <rFont val="Times New Roman"/>
        <charset val="134"/>
      </rPr>
      <t>6</t>
    </r>
    <r>
      <rPr>
        <sz val="11"/>
        <rFont val="仿宋"/>
        <charset val="134"/>
      </rPr>
      <t>月入住公租房</t>
    </r>
    <r>
      <rPr>
        <sz val="11"/>
        <rFont val="Times New Roman"/>
        <charset val="134"/>
      </rPr>
      <t>18</t>
    </r>
    <r>
      <rPr>
        <sz val="11"/>
        <rFont val="仿宋"/>
        <charset val="134"/>
      </rPr>
      <t>栋</t>
    </r>
    <r>
      <rPr>
        <sz val="11"/>
        <rFont val="Times New Roman"/>
        <charset val="134"/>
      </rPr>
      <t>902</t>
    </r>
    <r>
      <rPr>
        <sz val="11"/>
        <rFont val="仿宋"/>
        <charset val="134"/>
      </rPr>
      <t>，</t>
    </r>
    <r>
      <rPr>
        <sz val="11"/>
        <rFont val="Times New Roman"/>
        <charset val="134"/>
      </rPr>
      <t>2022.6.8-2023.1.7</t>
    </r>
    <r>
      <rPr>
        <sz val="11"/>
        <rFont val="仿宋"/>
        <charset val="134"/>
      </rPr>
      <t>支付</t>
    </r>
    <r>
      <rPr>
        <sz val="11"/>
        <rFont val="Times New Roman"/>
        <charset val="134"/>
      </rPr>
      <t>10500</t>
    </r>
    <r>
      <rPr>
        <sz val="11"/>
        <rFont val="仿宋"/>
        <charset val="134"/>
      </rPr>
      <t>元；</t>
    </r>
    <r>
      <rPr>
        <sz val="11"/>
        <rFont val="Times New Roman"/>
        <charset val="134"/>
      </rPr>
      <t>2023.1.8-2024.1.7</t>
    </r>
    <r>
      <rPr>
        <sz val="11"/>
        <rFont val="仿宋"/>
        <charset val="134"/>
      </rPr>
      <t>支付</t>
    </r>
    <r>
      <rPr>
        <sz val="11"/>
        <rFont val="Times New Roman"/>
        <charset val="134"/>
      </rPr>
      <t>18000</t>
    </r>
    <r>
      <rPr>
        <sz val="11"/>
        <rFont val="仿宋"/>
        <charset val="134"/>
      </rPr>
      <t>元；</t>
    </r>
  </si>
  <si>
    <t>2022.6-2022.12</t>
  </si>
  <si>
    <r>
      <rPr>
        <sz val="11"/>
        <rFont val="仿宋"/>
        <charset val="134"/>
      </rPr>
      <t>曾沁雅</t>
    </r>
  </si>
  <si>
    <r>
      <rPr>
        <sz val="11"/>
        <rFont val="仿宋"/>
        <charset val="134"/>
      </rPr>
      <t>宣传信息中心</t>
    </r>
  </si>
  <si>
    <t>2023.1-2023.6</t>
  </si>
  <si>
    <r>
      <rPr>
        <sz val="11"/>
        <rFont val="Times New Roman"/>
        <charset val="134"/>
      </rPr>
      <t>2022</t>
    </r>
    <r>
      <rPr>
        <sz val="11"/>
        <rFont val="仿宋"/>
        <charset val="134"/>
      </rPr>
      <t>年</t>
    </r>
    <r>
      <rPr>
        <sz val="11"/>
        <rFont val="Times New Roman"/>
        <charset val="134"/>
      </rPr>
      <t>10</t>
    </r>
    <r>
      <rPr>
        <sz val="11"/>
        <rFont val="仿宋"/>
        <charset val="134"/>
      </rPr>
      <t>月公租房入住公租房</t>
    </r>
    <r>
      <rPr>
        <sz val="11"/>
        <rFont val="Times New Roman"/>
        <charset val="134"/>
      </rPr>
      <t>18</t>
    </r>
    <r>
      <rPr>
        <sz val="11"/>
        <rFont val="仿宋"/>
        <charset val="134"/>
      </rPr>
      <t>栋</t>
    </r>
    <r>
      <rPr>
        <sz val="11"/>
        <rFont val="Times New Roman"/>
        <charset val="134"/>
      </rPr>
      <t>702</t>
    </r>
    <r>
      <rPr>
        <sz val="11"/>
        <rFont val="仿宋"/>
        <charset val="134"/>
      </rPr>
      <t>，</t>
    </r>
    <r>
      <rPr>
        <sz val="11"/>
        <rFont val="Times New Roman"/>
        <charset val="134"/>
      </rPr>
      <t>2023.2</t>
    </r>
    <r>
      <rPr>
        <sz val="11"/>
        <rFont val="仿宋"/>
        <charset val="134"/>
      </rPr>
      <t>入住</t>
    </r>
    <r>
      <rPr>
        <sz val="11"/>
        <rFont val="Times New Roman"/>
        <charset val="134"/>
      </rPr>
      <t>11</t>
    </r>
    <r>
      <rPr>
        <sz val="11"/>
        <rFont val="仿宋"/>
        <charset val="134"/>
      </rPr>
      <t>栋</t>
    </r>
    <r>
      <rPr>
        <sz val="11"/>
        <rFont val="Times New Roman"/>
        <charset val="134"/>
      </rPr>
      <t>803</t>
    </r>
    <r>
      <rPr>
        <sz val="11"/>
        <rFont val="仿宋"/>
        <charset val="134"/>
      </rPr>
      <t>，</t>
    </r>
    <r>
      <rPr>
        <sz val="11"/>
        <rFont val="Times New Roman"/>
        <charset val="134"/>
      </rPr>
      <t>2022.10.1-2022.12.31</t>
    </r>
    <r>
      <rPr>
        <sz val="11"/>
        <rFont val="仿宋"/>
        <charset val="134"/>
      </rPr>
      <t>，支付</t>
    </r>
    <r>
      <rPr>
        <sz val="11"/>
        <rFont val="Times New Roman"/>
        <charset val="134"/>
      </rPr>
      <t>4500</t>
    </r>
    <r>
      <rPr>
        <sz val="11"/>
        <rFont val="仿宋"/>
        <charset val="134"/>
      </rPr>
      <t>元；</t>
    </r>
    <r>
      <rPr>
        <sz val="11"/>
        <rFont val="Times New Roman"/>
        <charset val="134"/>
      </rPr>
      <t>2023.1.1-2023.1.31</t>
    </r>
    <r>
      <rPr>
        <sz val="11"/>
        <rFont val="仿宋"/>
        <charset val="134"/>
      </rPr>
      <t>，支付</t>
    </r>
    <r>
      <rPr>
        <sz val="11"/>
        <rFont val="Times New Roman"/>
        <charset val="134"/>
      </rPr>
      <t>1500</t>
    </r>
    <r>
      <rPr>
        <sz val="11"/>
        <rFont val="仿宋"/>
        <charset val="134"/>
      </rPr>
      <t>元；</t>
    </r>
    <r>
      <rPr>
        <sz val="11"/>
        <rFont val="Times New Roman"/>
        <charset val="134"/>
      </rPr>
      <t>2023.2.1-2023.6.30</t>
    </r>
    <r>
      <rPr>
        <sz val="11"/>
        <rFont val="仿宋"/>
        <charset val="134"/>
      </rPr>
      <t>，支付</t>
    </r>
    <r>
      <rPr>
        <sz val="11"/>
        <rFont val="Times New Roman"/>
        <charset val="134"/>
      </rPr>
      <t>7500</t>
    </r>
    <r>
      <rPr>
        <sz val="11"/>
        <rFont val="仿宋"/>
        <charset val="134"/>
      </rPr>
      <t>元；</t>
    </r>
    <r>
      <rPr>
        <sz val="11"/>
        <rFont val="Times New Roman"/>
        <charset val="134"/>
      </rPr>
      <t xml:space="preserve">
</t>
    </r>
    <r>
      <rPr>
        <sz val="11"/>
        <rFont val="仿宋"/>
        <charset val="134"/>
      </rPr>
      <t>考上其他单位</t>
    </r>
  </si>
  <si>
    <r>
      <rPr>
        <sz val="11"/>
        <rFont val="仿宋"/>
        <charset val="134"/>
      </rPr>
      <t>合计</t>
    </r>
  </si>
  <si>
    <r>
      <rPr>
        <sz val="11"/>
        <color rgb="FF00B050"/>
        <rFont val="Times New Roman"/>
        <charset val="134"/>
      </rPr>
      <t>6</t>
    </r>
    <r>
      <rPr>
        <sz val="11"/>
        <color rgb="FF00B050"/>
        <rFont val="仿宋"/>
        <charset val="134"/>
      </rPr>
      <t>名不在职，</t>
    </r>
    <r>
      <rPr>
        <sz val="11"/>
        <color rgb="FF00B050"/>
        <rFont val="Times New Roman"/>
        <charset val="134"/>
      </rPr>
      <t>14</t>
    </r>
    <r>
      <rPr>
        <sz val="11"/>
        <color rgb="FF00B050"/>
        <rFont val="仿宋"/>
        <charset val="134"/>
      </rPr>
      <t>名在职</t>
    </r>
  </si>
  <si>
    <t>附件4</t>
  </si>
  <si>
    <t>“三高”人才工作生活及购房与职称、技能人才提升奖补支付明细表</t>
  </si>
  <si>
    <t>奖补批次</t>
  </si>
  <si>
    <t>工作单位及职务</t>
  </si>
  <si>
    <t>人才认定申请类型</t>
  </si>
  <si>
    <t>补贴
标准/月</t>
  </si>
  <si>
    <t>工作和生活补贴((万元/年)</t>
  </si>
  <si>
    <t>住房补贴</t>
  </si>
  <si>
    <t>总额</t>
  </si>
  <si>
    <r>
      <rPr>
        <sz val="11"/>
        <color theme="1"/>
        <rFont val="Times New Roman"/>
        <charset val="134"/>
      </rPr>
      <t>2022</t>
    </r>
    <r>
      <rPr>
        <sz val="11"/>
        <color theme="1"/>
        <rFont val="仿宋"/>
        <charset val="134"/>
      </rPr>
      <t>年下半年</t>
    </r>
  </si>
  <si>
    <r>
      <rPr>
        <sz val="11"/>
        <color theme="1"/>
        <rFont val="仿宋"/>
        <charset val="134"/>
      </rPr>
      <t>雷雨田</t>
    </r>
  </si>
  <si>
    <r>
      <rPr>
        <sz val="11"/>
        <color theme="1"/>
        <rFont val="仿宋"/>
        <charset val="134"/>
      </rPr>
      <t>中联重科建筑起重机械有限责任公司</t>
    </r>
  </si>
  <si>
    <t>2021.07</t>
  </si>
  <si>
    <r>
      <rPr>
        <sz val="11"/>
        <color theme="1"/>
        <rFont val="仿宋"/>
        <charset val="134"/>
      </rPr>
      <t>硕士研究生</t>
    </r>
  </si>
  <si>
    <t>0.3</t>
  </si>
  <si>
    <r>
      <rPr>
        <sz val="11"/>
        <color theme="1"/>
        <rFont val="仿宋"/>
        <charset val="134"/>
      </rPr>
      <t>第</t>
    </r>
    <r>
      <rPr>
        <sz val="11"/>
        <color theme="1"/>
        <rFont val="Times New Roman"/>
        <charset val="134"/>
      </rPr>
      <t>1</t>
    </r>
    <r>
      <rPr>
        <sz val="11"/>
        <color theme="1"/>
        <rFont val="仿宋"/>
        <charset val="134"/>
      </rPr>
      <t>次</t>
    </r>
  </si>
  <si>
    <r>
      <rPr>
        <sz val="11"/>
        <color theme="1"/>
        <rFont val="仿宋"/>
        <charset val="134"/>
      </rPr>
      <t>李婷</t>
    </r>
  </si>
  <si>
    <r>
      <rPr>
        <sz val="11"/>
        <color theme="1"/>
        <rFont val="仿宋"/>
        <charset val="134"/>
      </rPr>
      <t>中联重科建筑起重机械有限责任公司人力资源主任</t>
    </r>
  </si>
  <si>
    <r>
      <rPr>
        <sz val="11"/>
        <color theme="1"/>
        <rFont val="仿宋"/>
        <charset val="134"/>
      </rPr>
      <t>蒋如意</t>
    </r>
  </si>
  <si>
    <r>
      <rPr>
        <sz val="11"/>
        <color theme="1"/>
        <rFont val="仿宋"/>
        <charset val="134"/>
      </rPr>
      <t>中联重科建筑起重机械有限责任公司仓储调度</t>
    </r>
  </si>
  <si>
    <r>
      <rPr>
        <sz val="11"/>
        <color theme="1"/>
        <rFont val="仿宋"/>
        <charset val="134"/>
      </rPr>
      <t>邹鑫</t>
    </r>
  </si>
  <si>
    <r>
      <rPr>
        <sz val="11"/>
        <color theme="1"/>
        <rFont val="仿宋"/>
        <charset val="134"/>
      </rPr>
      <t>中联重科建筑起重机械有限责任公司副经理</t>
    </r>
  </si>
  <si>
    <r>
      <rPr>
        <sz val="11"/>
        <color theme="1"/>
        <rFont val="仿宋"/>
        <charset val="134"/>
      </rPr>
      <t>胡婷</t>
    </r>
  </si>
  <si>
    <r>
      <rPr>
        <sz val="11"/>
        <color theme="1"/>
        <rFont val="仿宋"/>
        <charset val="134"/>
      </rPr>
      <t>湖南中联重科智能农机有限责任公司结构开发工程师</t>
    </r>
  </si>
  <si>
    <t>2021.08</t>
  </si>
  <si>
    <r>
      <rPr>
        <sz val="11"/>
        <color theme="1"/>
        <rFont val="仿宋"/>
        <charset val="134"/>
      </rPr>
      <t>刘丹</t>
    </r>
  </si>
  <si>
    <r>
      <rPr>
        <sz val="11"/>
        <color theme="1"/>
        <rFont val="仿宋"/>
        <charset val="134"/>
      </rPr>
      <t>湖南中联重科智能农机有限责任公司综合管理室主任</t>
    </r>
  </si>
  <si>
    <r>
      <rPr>
        <sz val="11"/>
        <color theme="1"/>
        <rFont val="仿宋"/>
        <charset val="134"/>
      </rPr>
      <t>吴裕如</t>
    </r>
  </si>
  <si>
    <r>
      <rPr>
        <sz val="11"/>
        <color theme="1"/>
        <rFont val="仿宋"/>
        <charset val="134"/>
      </rPr>
      <t>常德鑫芙蓉环保有限公司技术员</t>
    </r>
  </si>
  <si>
    <r>
      <rPr>
        <sz val="11"/>
        <color theme="1"/>
        <rFont val="仿宋"/>
        <charset val="134"/>
      </rPr>
      <t>第</t>
    </r>
    <r>
      <rPr>
        <sz val="11"/>
        <color theme="1"/>
        <rFont val="Times New Roman"/>
        <charset val="134"/>
      </rPr>
      <t>1</t>
    </r>
    <r>
      <rPr>
        <sz val="11"/>
        <color theme="1"/>
        <rFont val="仿宋"/>
        <charset val="134"/>
      </rPr>
      <t>次、考上事业单位</t>
    </r>
  </si>
  <si>
    <r>
      <rPr>
        <sz val="11"/>
        <rFont val="Times New Roman"/>
        <charset val="134"/>
      </rPr>
      <t>2022</t>
    </r>
    <r>
      <rPr>
        <sz val="11"/>
        <rFont val="仿宋"/>
        <charset val="134"/>
      </rPr>
      <t>年下半年</t>
    </r>
  </si>
  <si>
    <r>
      <rPr>
        <sz val="11"/>
        <rFont val="仿宋"/>
        <charset val="134"/>
      </rPr>
      <t>杨慧奇</t>
    </r>
  </si>
  <si>
    <r>
      <rPr>
        <sz val="11"/>
        <rFont val="仿宋"/>
        <charset val="134"/>
      </rPr>
      <t>中联重科建筑起重机械有限责任公司钳工</t>
    </r>
  </si>
  <si>
    <r>
      <rPr>
        <sz val="11"/>
        <rFont val="仿宋"/>
        <charset val="134"/>
      </rPr>
      <t>高级技师</t>
    </r>
  </si>
  <si>
    <r>
      <rPr>
        <sz val="11"/>
        <rFont val="仿宋"/>
        <charset val="134"/>
      </rPr>
      <t>第</t>
    </r>
    <r>
      <rPr>
        <sz val="11"/>
        <rFont val="Times New Roman"/>
        <charset val="134"/>
      </rPr>
      <t>1</t>
    </r>
    <r>
      <rPr>
        <sz val="11"/>
        <rFont val="仿宋"/>
        <charset val="134"/>
      </rPr>
      <t>次</t>
    </r>
  </si>
  <si>
    <r>
      <rPr>
        <sz val="11"/>
        <color theme="1"/>
        <rFont val="仿宋"/>
        <charset val="134"/>
      </rPr>
      <t>唐一夫</t>
    </r>
  </si>
  <si>
    <r>
      <rPr>
        <sz val="11"/>
        <color theme="1"/>
        <rFont val="仿宋"/>
        <charset val="134"/>
      </rPr>
      <t>常德市佳鸿机械有限责任公司质量技术部长</t>
    </r>
  </si>
  <si>
    <t>2020.11</t>
  </si>
  <si>
    <r>
      <rPr>
        <sz val="11"/>
        <color theme="1"/>
        <rFont val="仿宋"/>
        <charset val="134"/>
      </rPr>
      <t>高级技师</t>
    </r>
  </si>
  <si>
    <r>
      <rPr>
        <sz val="11"/>
        <color theme="1"/>
        <rFont val="仿宋"/>
        <charset val="134"/>
      </rPr>
      <t>第</t>
    </r>
    <r>
      <rPr>
        <sz val="11"/>
        <color theme="1"/>
        <rFont val="Times New Roman"/>
        <charset val="134"/>
      </rPr>
      <t>1</t>
    </r>
    <r>
      <rPr>
        <sz val="11"/>
        <color theme="1"/>
        <rFont val="仿宋"/>
        <charset val="134"/>
      </rPr>
      <t>、</t>
    </r>
    <r>
      <rPr>
        <sz val="11"/>
        <color theme="1"/>
        <rFont val="Times New Roman"/>
        <charset val="134"/>
      </rPr>
      <t>2</t>
    </r>
    <r>
      <rPr>
        <sz val="11"/>
        <color theme="1"/>
        <rFont val="仿宋"/>
        <charset val="134"/>
      </rPr>
      <t>次</t>
    </r>
  </si>
  <si>
    <r>
      <rPr>
        <sz val="11"/>
        <rFont val="仿宋"/>
        <charset val="134"/>
      </rPr>
      <t>宁杰</t>
    </r>
  </si>
  <si>
    <r>
      <rPr>
        <sz val="11"/>
        <rFont val="仿宋"/>
        <charset val="134"/>
      </rPr>
      <t>湖南武陵机械制造有限公司装配钳工</t>
    </r>
  </si>
  <si>
    <t>2021.06</t>
  </si>
  <si>
    <r>
      <rPr>
        <sz val="11"/>
        <rFont val="仿宋"/>
        <charset val="134"/>
      </rPr>
      <t>技师</t>
    </r>
  </si>
  <si>
    <t>0.2</t>
  </si>
  <si>
    <r>
      <rPr>
        <sz val="11"/>
        <rFont val="仿宋"/>
        <charset val="134"/>
      </rPr>
      <t>魏樟凯</t>
    </r>
  </si>
  <si>
    <r>
      <rPr>
        <sz val="11"/>
        <rFont val="仿宋"/>
        <charset val="134"/>
      </rPr>
      <t>湖南武陵机械制造有限公司普通员工</t>
    </r>
  </si>
  <si>
    <r>
      <rPr>
        <sz val="11"/>
        <color theme="1"/>
        <rFont val="仿宋"/>
        <charset val="134"/>
      </rPr>
      <t>刘波</t>
    </r>
  </si>
  <si>
    <r>
      <rPr>
        <sz val="11"/>
        <color theme="1"/>
        <rFont val="仿宋"/>
        <charset val="134"/>
      </rPr>
      <t>中联重科建筑起重机械有限责任公司钳工</t>
    </r>
  </si>
  <si>
    <r>
      <rPr>
        <sz val="11"/>
        <color theme="1"/>
        <rFont val="仿宋"/>
        <charset val="134"/>
      </rPr>
      <t>高级工</t>
    </r>
  </si>
  <si>
    <t>0.1</t>
  </si>
  <si>
    <r>
      <rPr>
        <sz val="11"/>
        <rFont val="仿宋"/>
        <charset val="134"/>
      </rPr>
      <t>吴世惠</t>
    </r>
  </si>
  <si>
    <r>
      <rPr>
        <sz val="11"/>
        <rFont val="仿宋"/>
        <charset val="134"/>
      </rPr>
      <t>常德市佳鸿机械有限责任公司品质专员</t>
    </r>
  </si>
  <si>
    <t>2021.11</t>
  </si>
  <si>
    <r>
      <rPr>
        <sz val="11"/>
        <rFont val="仿宋"/>
        <charset val="134"/>
      </rPr>
      <t>高级工</t>
    </r>
  </si>
  <si>
    <r>
      <rPr>
        <sz val="11"/>
        <rFont val="仿宋"/>
        <charset val="134"/>
      </rPr>
      <t>胡文凯</t>
    </r>
  </si>
  <si>
    <r>
      <rPr>
        <sz val="11"/>
        <rFont val="仿宋"/>
        <charset val="134"/>
      </rPr>
      <t>常德市中凯机械工业有限公司</t>
    </r>
  </si>
  <si>
    <t>2019.03</t>
  </si>
  <si>
    <r>
      <rPr>
        <sz val="11"/>
        <rFont val="仿宋"/>
        <charset val="134"/>
      </rPr>
      <t>第</t>
    </r>
    <r>
      <rPr>
        <sz val="11"/>
        <rFont val="Times New Roman"/>
        <charset val="134"/>
      </rPr>
      <t>1</t>
    </r>
    <r>
      <rPr>
        <sz val="11"/>
        <rFont val="仿宋"/>
        <charset val="134"/>
      </rPr>
      <t>、</t>
    </r>
    <r>
      <rPr>
        <sz val="11"/>
        <rFont val="Times New Roman"/>
        <charset val="134"/>
      </rPr>
      <t>2</t>
    </r>
    <r>
      <rPr>
        <sz val="11"/>
        <rFont val="仿宋"/>
        <charset val="134"/>
      </rPr>
      <t>、</t>
    </r>
    <r>
      <rPr>
        <sz val="11"/>
        <rFont val="Times New Roman"/>
        <charset val="134"/>
      </rPr>
      <t>3</t>
    </r>
    <r>
      <rPr>
        <sz val="11"/>
        <rFont val="仿宋"/>
        <charset val="134"/>
      </rPr>
      <t>次</t>
    </r>
  </si>
  <si>
    <r>
      <rPr>
        <sz val="11"/>
        <rFont val="仿宋"/>
        <charset val="134"/>
      </rPr>
      <t>胡中友</t>
    </r>
  </si>
  <si>
    <r>
      <rPr>
        <sz val="11"/>
        <rFont val="仿宋"/>
        <charset val="134"/>
      </rPr>
      <t>常德市中凯机械工业有限公司生产主管</t>
    </r>
  </si>
  <si>
    <r>
      <rPr>
        <sz val="11"/>
        <rFont val="仿宋"/>
        <charset val="134"/>
      </rPr>
      <t>陈章平</t>
    </r>
  </si>
  <si>
    <r>
      <rPr>
        <sz val="11"/>
        <rFont val="仿宋"/>
        <charset val="134"/>
      </rPr>
      <t>湖南永盛液压科技有限公司</t>
    </r>
  </si>
  <si>
    <t>2020.05</t>
  </si>
  <si>
    <r>
      <rPr>
        <sz val="11"/>
        <color theme="1"/>
        <rFont val="仿宋"/>
        <charset val="134"/>
      </rPr>
      <t>孙大鹏</t>
    </r>
  </si>
  <si>
    <r>
      <rPr>
        <sz val="11"/>
        <color theme="1"/>
        <rFont val="仿宋"/>
        <charset val="134"/>
      </rPr>
      <t>湖南特力液压有限公司</t>
    </r>
  </si>
  <si>
    <t>2020.07</t>
  </si>
  <si>
    <r>
      <rPr>
        <sz val="11"/>
        <color theme="1"/>
        <rFont val="仿宋"/>
        <charset val="134"/>
      </rPr>
      <t>第</t>
    </r>
    <r>
      <rPr>
        <sz val="11"/>
        <color theme="1"/>
        <rFont val="Times New Roman"/>
        <charset val="134"/>
      </rPr>
      <t>2</t>
    </r>
    <r>
      <rPr>
        <sz val="11"/>
        <color theme="1"/>
        <rFont val="仿宋"/>
        <charset val="134"/>
      </rPr>
      <t>次</t>
    </r>
  </si>
  <si>
    <r>
      <rPr>
        <sz val="11"/>
        <color theme="1"/>
        <rFont val="仿宋"/>
        <charset val="134"/>
      </rPr>
      <t>罗</t>
    </r>
    <r>
      <rPr>
        <sz val="11"/>
        <color theme="1"/>
        <rFont val="Times New Roman"/>
        <charset val="134"/>
      </rPr>
      <t xml:space="preserve">  </t>
    </r>
    <r>
      <rPr>
        <sz val="11"/>
        <color theme="1"/>
        <rFont val="仿宋"/>
        <charset val="134"/>
      </rPr>
      <t>建</t>
    </r>
  </si>
  <si>
    <r>
      <rPr>
        <sz val="11"/>
        <color theme="1"/>
        <rFont val="仿宋"/>
        <charset val="134"/>
      </rPr>
      <t>双一流</t>
    </r>
    <r>
      <rPr>
        <sz val="11"/>
        <color theme="1"/>
        <rFont val="Times New Roman"/>
        <charset val="134"/>
      </rPr>
      <t xml:space="preserve">
</t>
    </r>
    <r>
      <rPr>
        <sz val="11"/>
        <color theme="1"/>
        <rFont val="仿宋"/>
        <charset val="134"/>
      </rPr>
      <t>本科生</t>
    </r>
  </si>
  <si>
    <r>
      <rPr>
        <sz val="11"/>
        <color theme="1"/>
        <rFont val="仿宋"/>
        <charset val="134"/>
      </rPr>
      <t>赵明艳</t>
    </r>
  </si>
  <si>
    <t>2020.09</t>
  </si>
  <si>
    <r>
      <rPr>
        <sz val="11"/>
        <color theme="1"/>
        <rFont val="仿宋"/>
        <charset val="134"/>
      </rPr>
      <t>陈</t>
    </r>
    <r>
      <rPr>
        <sz val="11"/>
        <color theme="1"/>
        <rFont val="Times New Roman"/>
        <charset val="134"/>
      </rPr>
      <t xml:space="preserve">  </t>
    </r>
    <r>
      <rPr>
        <sz val="11"/>
        <color theme="1"/>
        <rFont val="仿宋"/>
        <charset val="134"/>
      </rPr>
      <t>坷</t>
    </r>
  </si>
  <si>
    <r>
      <rPr>
        <sz val="11"/>
        <color theme="1"/>
        <rFont val="仿宋"/>
        <charset val="134"/>
      </rPr>
      <t>湖南常德牌水表制造有限公司</t>
    </r>
  </si>
  <si>
    <r>
      <rPr>
        <sz val="11"/>
        <color theme="1"/>
        <rFont val="仿宋"/>
        <charset val="134"/>
      </rPr>
      <t>黄</t>
    </r>
    <r>
      <rPr>
        <sz val="11"/>
        <color theme="1"/>
        <rFont val="Times New Roman"/>
        <charset val="134"/>
      </rPr>
      <t xml:space="preserve">  </t>
    </r>
    <r>
      <rPr>
        <sz val="11"/>
        <color theme="1"/>
        <rFont val="仿宋"/>
        <charset val="134"/>
      </rPr>
      <t>吉</t>
    </r>
  </si>
  <si>
    <r>
      <rPr>
        <sz val="11"/>
        <color theme="1"/>
        <rFont val="仿宋"/>
        <charset val="134"/>
      </rPr>
      <t>中联重科建筑起重机械有限责任公司焊工</t>
    </r>
  </si>
  <si>
    <t>2019.09</t>
  </si>
  <si>
    <r>
      <rPr>
        <sz val="11"/>
        <color theme="1"/>
        <rFont val="仿宋"/>
        <charset val="134"/>
      </rPr>
      <t>第</t>
    </r>
    <r>
      <rPr>
        <sz val="11"/>
        <color theme="1"/>
        <rFont val="Times New Roman"/>
        <charset val="134"/>
      </rPr>
      <t>3</t>
    </r>
    <r>
      <rPr>
        <sz val="11"/>
        <color theme="1"/>
        <rFont val="仿宋"/>
        <charset val="134"/>
      </rPr>
      <t>次</t>
    </r>
  </si>
  <si>
    <r>
      <rPr>
        <sz val="11"/>
        <rFont val="仿宋"/>
        <charset val="134"/>
      </rPr>
      <t>沈</t>
    </r>
    <r>
      <rPr>
        <sz val="11"/>
        <rFont val="Times New Roman"/>
        <charset val="134"/>
      </rPr>
      <t xml:space="preserve">  </t>
    </r>
    <r>
      <rPr>
        <sz val="11"/>
        <rFont val="仿宋"/>
        <charset val="134"/>
      </rPr>
      <t>建</t>
    </r>
  </si>
  <si>
    <r>
      <rPr>
        <sz val="11"/>
        <color theme="1"/>
        <rFont val="仿宋"/>
        <charset val="134"/>
      </rPr>
      <t>湖南坎德拉创新科技有限责任公司</t>
    </r>
    <r>
      <rPr>
        <sz val="11"/>
        <color theme="1"/>
        <rFont val="Times New Roman"/>
        <charset val="134"/>
      </rPr>
      <t>/</t>
    </r>
    <r>
      <rPr>
        <sz val="11"/>
        <color theme="1"/>
        <rFont val="仿宋"/>
        <charset val="134"/>
      </rPr>
      <t>工程师</t>
    </r>
  </si>
  <si>
    <t>2018.12</t>
  </si>
  <si>
    <r>
      <rPr>
        <sz val="11"/>
        <color theme="1"/>
        <rFont val="仿宋"/>
        <charset val="134"/>
      </rPr>
      <t>第</t>
    </r>
    <r>
      <rPr>
        <sz val="11"/>
        <color theme="1"/>
        <rFont val="Times New Roman"/>
        <charset val="134"/>
      </rPr>
      <t>3</t>
    </r>
    <r>
      <rPr>
        <sz val="11"/>
        <color theme="1"/>
        <rFont val="仿宋"/>
        <charset val="134"/>
      </rPr>
      <t>次、公司停产</t>
    </r>
  </si>
  <si>
    <r>
      <rPr>
        <sz val="11"/>
        <rFont val="仿宋"/>
        <charset val="134"/>
      </rPr>
      <t>陈建桂</t>
    </r>
  </si>
  <si>
    <r>
      <rPr>
        <sz val="11"/>
        <color theme="1"/>
        <rFont val="仿宋"/>
        <charset val="134"/>
      </rPr>
      <t>湖南武陵机械制造有限公司维修主管</t>
    </r>
  </si>
  <si>
    <t>2018.03</t>
  </si>
  <si>
    <r>
      <rPr>
        <sz val="11"/>
        <rFont val="仿宋"/>
        <charset val="134"/>
      </rPr>
      <t>程</t>
    </r>
    <r>
      <rPr>
        <sz val="11"/>
        <rFont val="Times New Roman"/>
        <charset val="134"/>
      </rPr>
      <t xml:space="preserve">  </t>
    </r>
    <r>
      <rPr>
        <sz val="11"/>
        <rFont val="仿宋"/>
        <charset val="134"/>
      </rPr>
      <t>欢</t>
    </r>
  </si>
  <si>
    <r>
      <rPr>
        <sz val="11"/>
        <color theme="1"/>
        <rFont val="仿宋"/>
        <charset val="134"/>
      </rPr>
      <t>湖南特力液压有限公司加工中心操作工</t>
    </r>
  </si>
  <si>
    <t>2017.04</t>
  </si>
  <si>
    <r>
      <rPr>
        <sz val="11"/>
        <rFont val="仿宋"/>
        <charset val="134"/>
      </rPr>
      <t>王伟利</t>
    </r>
  </si>
  <si>
    <r>
      <rPr>
        <sz val="11"/>
        <color theme="1"/>
        <rFont val="仿宋"/>
        <charset val="134"/>
      </rPr>
      <t>湖南特力液压有限公司镗工</t>
    </r>
  </si>
  <si>
    <t>2018.10</t>
  </si>
  <si>
    <r>
      <rPr>
        <sz val="11"/>
        <rFont val="Times New Roman"/>
        <charset val="134"/>
      </rPr>
      <t>2023</t>
    </r>
    <r>
      <rPr>
        <sz val="11"/>
        <rFont val="仿宋"/>
        <charset val="134"/>
      </rPr>
      <t>年上半年</t>
    </r>
  </si>
  <si>
    <r>
      <rPr>
        <sz val="9"/>
        <rFont val="仿宋"/>
        <charset val="134"/>
      </rPr>
      <t>高级技师</t>
    </r>
  </si>
  <si>
    <r>
      <rPr>
        <sz val="11"/>
        <rFont val="仿宋"/>
        <charset val="134"/>
      </rPr>
      <t>第</t>
    </r>
    <r>
      <rPr>
        <sz val="11"/>
        <rFont val="Times New Roman"/>
        <charset val="134"/>
      </rPr>
      <t>2</t>
    </r>
    <r>
      <rPr>
        <sz val="11"/>
        <rFont val="仿宋"/>
        <charset val="134"/>
      </rPr>
      <t>次</t>
    </r>
  </si>
  <si>
    <r>
      <rPr>
        <sz val="11"/>
        <rFont val="仿宋"/>
        <charset val="134"/>
      </rPr>
      <t>谢洋</t>
    </r>
  </si>
  <si>
    <r>
      <rPr>
        <sz val="11"/>
        <rFont val="仿宋"/>
        <charset val="134"/>
      </rPr>
      <t>中联重科建筑起重机械有限责任公司装配钳工</t>
    </r>
  </si>
  <si>
    <r>
      <rPr>
        <sz val="9"/>
        <rFont val="仿宋"/>
        <charset val="134"/>
      </rPr>
      <t>二级技师</t>
    </r>
  </si>
  <si>
    <r>
      <rPr>
        <sz val="11"/>
        <color theme="1"/>
        <rFont val="Times New Roman"/>
        <charset val="134"/>
      </rPr>
      <t>2023</t>
    </r>
    <r>
      <rPr>
        <sz val="11"/>
        <color theme="1"/>
        <rFont val="仿宋"/>
        <charset val="134"/>
      </rPr>
      <t>年上半年</t>
    </r>
  </si>
  <si>
    <r>
      <rPr>
        <sz val="11"/>
        <color theme="1"/>
        <rFont val="仿宋"/>
        <charset val="134"/>
      </rPr>
      <t>刘凯</t>
    </r>
  </si>
  <si>
    <r>
      <rPr>
        <sz val="11"/>
        <color theme="1"/>
        <rFont val="仿宋"/>
        <charset val="134"/>
      </rPr>
      <t>中联重科建筑起重机械有限责任公司销售代表</t>
    </r>
  </si>
  <si>
    <r>
      <rPr>
        <sz val="11"/>
        <color theme="1"/>
        <rFont val="仿宋"/>
        <charset val="134"/>
      </rPr>
      <t>曾威嶂</t>
    </r>
  </si>
  <si>
    <r>
      <rPr>
        <sz val="11"/>
        <color theme="1"/>
        <rFont val="仿宋"/>
        <charset val="134"/>
      </rPr>
      <t>中联重科建筑起重机械有限责任公司软件工程师</t>
    </r>
  </si>
  <si>
    <r>
      <rPr>
        <sz val="11"/>
        <rFont val="仿宋"/>
        <charset val="134"/>
      </rPr>
      <t>谭</t>
    </r>
    <r>
      <rPr>
        <sz val="11"/>
        <rFont val="Times New Roman"/>
        <charset val="134"/>
      </rPr>
      <t xml:space="preserve">  </t>
    </r>
    <r>
      <rPr>
        <sz val="11"/>
        <rFont val="仿宋"/>
        <charset val="134"/>
      </rPr>
      <t>晓</t>
    </r>
  </si>
  <si>
    <r>
      <rPr>
        <sz val="11"/>
        <rFont val="仿宋"/>
        <charset val="134"/>
      </rPr>
      <t>湖南南方水泥有限公司</t>
    </r>
  </si>
  <si>
    <t>2020.01</t>
  </si>
  <si>
    <r>
      <rPr>
        <sz val="11"/>
        <rFont val="仿宋"/>
        <charset val="134"/>
      </rPr>
      <t>第</t>
    </r>
    <r>
      <rPr>
        <sz val="11"/>
        <rFont val="Times New Roman"/>
        <charset val="134"/>
      </rPr>
      <t>3</t>
    </r>
    <r>
      <rPr>
        <sz val="11"/>
        <rFont val="仿宋"/>
        <charset val="134"/>
      </rPr>
      <t>次</t>
    </r>
  </si>
  <si>
    <r>
      <rPr>
        <sz val="11"/>
        <color theme="1"/>
        <rFont val="仿宋"/>
        <charset val="134"/>
      </rPr>
      <t>刘超逸</t>
    </r>
  </si>
  <si>
    <t>2020.03</t>
  </si>
  <si>
    <r>
      <rPr>
        <sz val="11"/>
        <color theme="1"/>
        <rFont val="仿宋"/>
        <charset val="134"/>
      </rPr>
      <t>伍保华</t>
    </r>
  </si>
  <si>
    <r>
      <rPr>
        <sz val="11"/>
        <color theme="1"/>
        <rFont val="仿宋"/>
        <charset val="134"/>
      </rPr>
      <t>中联重科建筑起重机械有限责任公司结构工程师</t>
    </r>
  </si>
  <si>
    <r>
      <rPr>
        <sz val="11"/>
        <color theme="1"/>
        <rFont val="仿宋"/>
        <charset val="134"/>
      </rPr>
      <t>杨蕾</t>
    </r>
  </si>
  <si>
    <r>
      <rPr>
        <sz val="11"/>
        <color theme="1"/>
        <rFont val="仿宋"/>
        <charset val="134"/>
      </rPr>
      <t>中联恒通机械有限公司工艺工程师</t>
    </r>
  </si>
  <si>
    <r>
      <rPr>
        <sz val="11"/>
        <color theme="1"/>
        <rFont val="仿宋"/>
        <charset val="134"/>
      </rPr>
      <t>贺盛雷</t>
    </r>
  </si>
  <si>
    <t>2019.02</t>
  </si>
  <si>
    <r>
      <rPr>
        <sz val="11"/>
        <color theme="1"/>
        <rFont val="仿宋"/>
        <charset val="134"/>
      </rPr>
      <t>郑宇阳</t>
    </r>
  </si>
  <si>
    <t>2022.07</t>
  </si>
  <si>
    <r>
      <rPr>
        <sz val="11"/>
        <color theme="1"/>
        <rFont val="仿宋"/>
        <charset val="134"/>
      </rPr>
      <t>全日制本科</t>
    </r>
  </si>
  <si>
    <r>
      <rPr>
        <sz val="11"/>
        <rFont val="仿宋"/>
        <charset val="134"/>
      </rPr>
      <t>第</t>
    </r>
    <r>
      <rPr>
        <sz val="11"/>
        <rFont val="Times New Roman"/>
        <charset val="134"/>
      </rPr>
      <t>1</t>
    </r>
    <r>
      <rPr>
        <sz val="11"/>
        <rFont val="仿宋"/>
        <charset val="134"/>
      </rPr>
      <t>次</t>
    </r>
    <r>
      <rPr>
        <sz val="11"/>
        <rFont val="Times New Roman"/>
        <charset val="134"/>
      </rPr>
      <t>/10</t>
    </r>
    <r>
      <rPr>
        <sz val="11"/>
        <rFont val="仿宋"/>
        <charset val="134"/>
      </rPr>
      <t>个月</t>
    </r>
  </si>
  <si>
    <r>
      <rPr>
        <sz val="11"/>
        <color theme="1"/>
        <rFont val="仿宋"/>
        <charset val="134"/>
      </rPr>
      <t>曹伟</t>
    </r>
  </si>
  <si>
    <r>
      <rPr>
        <sz val="11"/>
        <color theme="1"/>
        <rFont val="仿宋"/>
        <charset val="134"/>
      </rPr>
      <t>黄韧</t>
    </r>
  </si>
  <si>
    <r>
      <rPr>
        <sz val="11"/>
        <color theme="1"/>
        <rFont val="仿宋"/>
        <charset val="134"/>
      </rPr>
      <t>潘典</t>
    </r>
  </si>
  <si>
    <r>
      <rPr>
        <sz val="11"/>
        <color theme="1"/>
        <rFont val="仿宋"/>
        <charset val="134"/>
      </rPr>
      <t>何太祥</t>
    </r>
  </si>
  <si>
    <r>
      <rPr>
        <sz val="11"/>
        <color theme="1"/>
        <rFont val="仿宋"/>
        <charset val="134"/>
      </rPr>
      <t>张果</t>
    </r>
  </si>
  <si>
    <r>
      <rPr>
        <sz val="11"/>
        <color theme="1"/>
        <rFont val="仿宋"/>
        <charset val="134"/>
      </rPr>
      <t>龚杰</t>
    </r>
  </si>
  <si>
    <r>
      <rPr>
        <sz val="11"/>
        <color theme="1"/>
        <rFont val="仿宋"/>
        <charset val="134"/>
      </rPr>
      <t>陈旺</t>
    </r>
  </si>
  <si>
    <r>
      <rPr>
        <sz val="11"/>
        <color theme="1"/>
        <rFont val="仿宋"/>
        <charset val="134"/>
      </rPr>
      <t>周雄威</t>
    </r>
  </si>
  <si>
    <r>
      <rPr>
        <sz val="11"/>
        <color theme="1"/>
        <rFont val="仿宋"/>
        <charset val="134"/>
      </rPr>
      <t>石新</t>
    </r>
  </si>
  <si>
    <r>
      <rPr>
        <sz val="11"/>
        <color theme="1"/>
        <rFont val="仿宋"/>
        <charset val="134"/>
      </rPr>
      <t>谭思奇</t>
    </r>
  </si>
  <si>
    <r>
      <rPr>
        <sz val="11"/>
        <color theme="1"/>
        <rFont val="Times New Roman"/>
        <charset val="134"/>
      </rPr>
      <t>2023</t>
    </r>
    <r>
      <rPr>
        <sz val="11"/>
        <color theme="1"/>
        <rFont val="仿宋"/>
        <charset val="134"/>
      </rPr>
      <t>年下半年</t>
    </r>
  </si>
  <si>
    <r>
      <rPr>
        <sz val="11"/>
        <color theme="1"/>
        <rFont val="仿宋"/>
        <charset val="134"/>
      </rPr>
      <t>罗思奇</t>
    </r>
  </si>
  <si>
    <r>
      <rPr>
        <sz val="11"/>
        <color theme="1"/>
        <rFont val="仿宋"/>
        <charset val="134"/>
      </rPr>
      <t>湖南特力液压有限公司产品研发工程师</t>
    </r>
  </si>
  <si>
    <t>2022.10</t>
  </si>
  <si>
    <r>
      <rPr>
        <sz val="11"/>
        <color theme="1"/>
        <rFont val="仿宋"/>
        <charset val="134"/>
      </rPr>
      <t>龙帅</t>
    </r>
  </si>
  <si>
    <r>
      <rPr>
        <sz val="11"/>
        <color theme="1"/>
        <rFont val="仿宋"/>
        <charset val="134"/>
      </rPr>
      <t>中联重科建筑起重机械有限责任公司会计成本</t>
    </r>
  </si>
  <si>
    <r>
      <rPr>
        <sz val="11"/>
        <color theme="1"/>
        <rFont val="仿宋"/>
        <charset val="134"/>
      </rPr>
      <t>朱齐果</t>
    </r>
  </si>
  <si>
    <r>
      <rPr>
        <sz val="11"/>
        <color theme="1"/>
        <rFont val="仿宋"/>
        <charset val="134"/>
      </rPr>
      <t>李辉军</t>
    </r>
  </si>
  <si>
    <r>
      <rPr>
        <sz val="11"/>
        <color theme="1"/>
        <rFont val="仿宋"/>
        <charset val="134"/>
      </rPr>
      <t>常德蓝天智能科技有限公司维修班长</t>
    </r>
  </si>
  <si>
    <r>
      <rPr>
        <sz val="11"/>
        <color indexed="8"/>
        <rFont val="仿宋"/>
        <charset val="134"/>
      </rPr>
      <t>高级工</t>
    </r>
  </si>
  <si>
    <r>
      <rPr>
        <sz val="11"/>
        <color rgb="FF000000"/>
        <rFont val="仿宋"/>
        <charset val="134"/>
      </rPr>
      <t>阮风</t>
    </r>
  </si>
  <si>
    <r>
      <rPr>
        <sz val="11"/>
        <color theme="1"/>
        <rFont val="仿宋"/>
        <charset val="134"/>
      </rPr>
      <t>王利鑫</t>
    </r>
  </si>
  <si>
    <r>
      <rPr>
        <sz val="11"/>
        <color theme="1"/>
        <rFont val="仿宋"/>
        <charset val="134"/>
      </rPr>
      <t>中联重科建筑起重机械有限责任公司算法工程师</t>
    </r>
  </si>
  <si>
    <r>
      <rPr>
        <sz val="11"/>
        <rFont val="Times New Roman"/>
        <charset val="134"/>
      </rPr>
      <t>2023</t>
    </r>
    <r>
      <rPr>
        <sz val="11"/>
        <rFont val="仿宋"/>
        <charset val="134"/>
      </rPr>
      <t>年下半年</t>
    </r>
  </si>
  <si>
    <r>
      <rPr>
        <sz val="11"/>
        <rFont val="仿宋"/>
        <charset val="134"/>
      </rPr>
      <t>夏朝辉</t>
    </r>
  </si>
  <si>
    <r>
      <rPr>
        <sz val="11"/>
        <rFont val="仿宋"/>
        <charset val="134"/>
      </rPr>
      <t>常德蓝天智能科技有限公司数控龙门加工中心班长</t>
    </r>
  </si>
  <si>
    <r>
      <rPr>
        <sz val="11"/>
        <rFont val="仿宋"/>
        <charset val="134"/>
      </rPr>
      <t>石兰芳</t>
    </r>
  </si>
  <si>
    <r>
      <rPr>
        <sz val="11"/>
        <rFont val="仿宋"/>
        <charset val="134"/>
      </rPr>
      <t>中联恒通机械有限公司机械工程师</t>
    </r>
  </si>
  <si>
    <r>
      <rPr>
        <sz val="11"/>
        <rFont val="仿宋"/>
        <charset val="134"/>
      </rPr>
      <t>副高工程师</t>
    </r>
  </si>
  <si>
    <t>0.4</t>
  </si>
  <si>
    <r>
      <rPr>
        <sz val="11"/>
        <color theme="1"/>
        <rFont val="仿宋"/>
        <charset val="134"/>
      </rPr>
      <t>刘军</t>
    </r>
  </si>
  <si>
    <r>
      <rPr>
        <sz val="11"/>
        <color theme="1"/>
        <rFont val="仿宋"/>
        <charset val="134"/>
      </rPr>
      <t>中联重科建筑起重机械有限责任公司稽查专员</t>
    </r>
  </si>
  <si>
    <r>
      <rPr>
        <sz val="11"/>
        <color theme="1"/>
        <rFont val="仿宋"/>
        <charset val="134"/>
      </rPr>
      <t>杨启伟</t>
    </r>
  </si>
  <si>
    <r>
      <rPr>
        <sz val="11"/>
        <color theme="1"/>
        <rFont val="仿宋"/>
        <charset val="134"/>
      </rPr>
      <t>湖南特力液压有限公司焊接工艺开发工程师</t>
    </r>
  </si>
  <si>
    <t>2022-09</t>
  </si>
  <si>
    <r>
      <rPr>
        <sz val="11"/>
        <color theme="1"/>
        <rFont val="仿宋"/>
        <charset val="134"/>
      </rPr>
      <t>刘家粱</t>
    </r>
  </si>
  <si>
    <r>
      <rPr>
        <sz val="11"/>
        <color theme="1"/>
        <rFont val="仿宋"/>
        <charset val="134"/>
      </rPr>
      <t>中联重科建筑起重机械有限责任公司</t>
    </r>
    <r>
      <rPr>
        <sz val="11"/>
        <color theme="1"/>
        <rFont val="Times New Roman"/>
        <charset val="134"/>
      </rPr>
      <t>EHS</t>
    </r>
    <r>
      <rPr>
        <sz val="11"/>
        <color theme="1"/>
        <rFont val="仿宋"/>
        <charset val="134"/>
      </rPr>
      <t>工程师</t>
    </r>
  </si>
  <si>
    <r>
      <rPr>
        <sz val="11"/>
        <color theme="1"/>
        <rFont val="仿宋"/>
        <charset val="134"/>
      </rPr>
      <t>曾小明</t>
    </r>
  </si>
  <si>
    <r>
      <rPr>
        <sz val="11"/>
        <color theme="1"/>
        <rFont val="仿宋"/>
        <charset val="134"/>
      </rPr>
      <t>湖南特力液压有限公司设备工程师</t>
    </r>
  </si>
  <si>
    <r>
      <rPr>
        <sz val="11"/>
        <color theme="1"/>
        <rFont val="仿宋"/>
        <charset val="134"/>
      </rPr>
      <t>刘源</t>
    </r>
  </si>
  <si>
    <t>2020-04</t>
  </si>
  <si>
    <t>2021-07</t>
  </si>
  <si>
    <t>2021-06</t>
  </si>
  <si>
    <t>2020-09</t>
  </si>
  <si>
    <r>
      <rPr>
        <sz val="11"/>
        <color theme="1"/>
        <rFont val="仿宋"/>
        <charset val="134"/>
      </rPr>
      <t>曾懋</t>
    </r>
  </si>
  <si>
    <t>2019-04</t>
  </si>
  <si>
    <r>
      <rPr>
        <sz val="11"/>
        <rFont val="仿宋"/>
        <charset val="134"/>
      </rPr>
      <t>唐一夫</t>
    </r>
  </si>
  <si>
    <r>
      <rPr>
        <sz val="11"/>
        <rFont val="仿宋"/>
        <charset val="134"/>
      </rPr>
      <t>常德市佳鸿机械有限责任公司质量技术部长</t>
    </r>
  </si>
  <si>
    <t>2020-11</t>
  </si>
  <si>
    <r>
      <rPr>
        <sz val="11"/>
        <rFont val="仿宋"/>
        <charset val="134"/>
      </rPr>
      <t>陈坷</t>
    </r>
  </si>
  <si>
    <r>
      <rPr>
        <sz val="11"/>
        <rFont val="仿宋"/>
        <charset val="134"/>
      </rPr>
      <t>湖南常德牌水表制造有限公司</t>
    </r>
  </si>
  <si>
    <t>2020-07</t>
  </si>
  <si>
    <t>2020-05</t>
  </si>
  <si>
    <r>
      <rPr>
        <sz val="9"/>
        <rFont val="仿宋"/>
        <charset val="134"/>
      </rPr>
      <t>高级工</t>
    </r>
  </si>
  <si>
    <t>2021-11</t>
  </si>
  <si>
    <t>2020-03</t>
  </si>
  <si>
    <r>
      <rPr>
        <sz val="11"/>
        <color theme="1"/>
        <rFont val="仿宋"/>
        <charset val="134"/>
      </rPr>
      <t>肖性杰</t>
    </r>
  </si>
  <si>
    <t>2020-02</t>
  </si>
  <si>
    <r>
      <rPr>
        <sz val="11"/>
        <color theme="1"/>
        <rFont val="仿宋"/>
        <charset val="134"/>
      </rPr>
      <t>柴登廷</t>
    </r>
  </si>
  <si>
    <r>
      <rPr>
        <sz val="11"/>
        <color theme="1"/>
        <rFont val="仿宋"/>
        <charset val="134"/>
      </rPr>
      <t>中联重科建筑起重机械有限责任公司招聘专员</t>
    </r>
  </si>
  <si>
    <r>
      <rPr>
        <sz val="11"/>
        <color theme="1"/>
        <rFont val="仿宋"/>
        <charset val="134"/>
      </rPr>
      <t>刘子铭</t>
    </r>
  </si>
  <si>
    <r>
      <rPr>
        <sz val="11"/>
        <color theme="1"/>
        <rFont val="仿宋"/>
        <charset val="134"/>
      </rPr>
      <t>中联恒通机械有限公司机械工程师</t>
    </r>
  </si>
  <si>
    <t>2020.12</t>
  </si>
  <si>
    <r>
      <rPr>
        <sz val="11"/>
        <color theme="1"/>
        <rFont val="仿宋"/>
        <charset val="134"/>
      </rPr>
      <t>曹凯</t>
    </r>
  </si>
  <si>
    <r>
      <rPr>
        <sz val="11"/>
        <color theme="1"/>
        <rFont val="仿宋"/>
        <charset val="134"/>
      </rPr>
      <t>中联恒通机械有限公司液压设计工程师</t>
    </r>
  </si>
  <si>
    <t>2021.05</t>
  </si>
  <si>
    <r>
      <rPr>
        <sz val="11"/>
        <color theme="1"/>
        <rFont val="仿宋"/>
        <charset val="134"/>
      </rPr>
      <t>邓胜达</t>
    </r>
  </si>
  <si>
    <r>
      <rPr>
        <sz val="11"/>
        <color theme="1"/>
        <rFont val="仿宋"/>
        <charset val="134"/>
      </rPr>
      <t>于维学</t>
    </r>
  </si>
  <si>
    <r>
      <rPr>
        <sz val="11"/>
        <color theme="1"/>
        <rFont val="仿宋"/>
        <charset val="134"/>
      </rPr>
      <t>中联恒通机械有限公司有限元分析工程师</t>
    </r>
  </si>
  <si>
    <t>2021.09</t>
  </si>
  <si>
    <r>
      <rPr>
        <sz val="11"/>
        <color theme="1"/>
        <rFont val="仿宋"/>
        <charset val="134"/>
      </rPr>
      <t>刘芳</t>
    </r>
  </si>
  <si>
    <t>2022.04</t>
  </si>
  <si>
    <r>
      <rPr>
        <sz val="11"/>
        <color theme="1"/>
        <rFont val="仿宋"/>
        <charset val="134"/>
      </rPr>
      <t>胡奇飞</t>
    </r>
  </si>
  <si>
    <r>
      <rPr>
        <sz val="11"/>
        <color theme="1"/>
        <rFont val="仿宋"/>
        <charset val="134"/>
      </rPr>
      <t>中联恒通机械有限公司电气设计工程师</t>
    </r>
  </si>
  <si>
    <r>
      <rPr>
        <sz val="11"/>
        <color theme="1"/>
        <rFont val="仿宋"/>
        <charset val="134"/>
      </rPr>
      <t>李湘杨</t>
    </r>
  </si>
  <si>
    <t>2022.06</t>
  </si>
  <si>
    <r>
      <rPr>
        <sz val="11"/>
        <color theme="1"/>
        <rFont val="仿宋"/>
        <charset val="134"/>
      </rPr>
      <t>蒋万里</t>
    </r>
  </si>
  <si>
    <r>
      <rPr>
        <sz val="11"/>
        <color theme="1"/>
        <rFont val="仿宋"/>
        <charset val="134"/>
      </rPr>
      <t>龚明</t>
    </r>
  </si>
  <si>
    <r>
      <rPr>
        <sz val="11"/>
        <color theme="1"/>
        <rFont val="仿宋"/>
        <charset val="134"/>
      </rPr>
      <t>中联恒通机械有限公司信息化工程师</t>
    </r>
  </si>
  <si>
    <r>
      <rPr>
        <sz val="11"/>
        <color theme="1"/>
        <rFont val="仿宋"/>
        <charset val="134"/>
      </rPr>
      <t>黄浩枝</t>
    </r>
  </si>
  <si>
    <t>2022.09</t>
  </si>
  <si>
    <r>
      <rPr>
        <sz val="11"/>
        <color theme="1"/>
        <rFont val="仿宋"/>
        <charset val="134"/>
      </rPr>
      <t>李勇键</t>
    </r>
  </si>
  <si>
    <r>
      <rPr>
        <sz val="11"/>
        <color theme="1"/>
        <rFont val="仿宋"/>
        <charset val="134"/>
      </rPr>
      <t>湖南特立液压开发工程师</t>
    </r>
  </si>
  <si>
    <t>职称提升/副高级</t>
  </si>
  <si>
    <t>是</t>
  </si>
  <si>
    <t>一次性</t>
  </si>
  <si>
    <r>
      <rPr>
        <sz val="11"/>
        <color theme="1"/>
        <rFont val="仿宋"/>
        <charset val="134"/>
      </rPr>
      <t>王波</t>
    </r>
  </si>
  <si>
    <r>
      <rPr>
        <sz val="11"/>
        <color theme="1"/>
        <rFont val="仿宋"/>
        <charset val="134"/>
      </rPr>
      <t>常德芙蓉烟叶复烤有限责任公司</t>
    </r>
  </si>
  <si>
    <t>李友耀</t>
  </si>
  <si>
    <t>技能提升/二级技师</t>
  </si>
  <si>
    <r>
      <rPr>
        <sz val="11"/>
        <color theme="1"/>
        <rFont val="仿宋"/>
        <charset val="134"/>
      </rPr>
      <t>合计</t>
    </r>
  </si>
  <si>
    <t>附件5</t>
  </si>
  <si>
    <t>先进制造业突出人才贡献奖支付明细表</t>
  </si>
  <si>
    <t>单位</t>
  </si>
  <si>
    <t>职务</t>
  </si>
  <si>
    <t>企业类型</t>
  </si>
  <si>
    <t>奖补金额
(万元)</t>
  </si>
  <si>
    <t>本级资金</t>
  </si>
  <si>
    <t>中联重科建筑起重机械有限责任有限公司</t>
  </si>
  <si>
    <r>
      <rPr>
        <sz val="12"/>
        <color rgb="FF000000"/>
        <rFont val="仿宋"/>
        <charset val="134"/>
      </rPr>
      <t>总经理</t>
    </r>
  </si>
  <si>
    <r>
      <rPr>
        <sz val="12"/>
        <color rgb="FF000000"/>
        <rFont val="仿宋"/>
        <charset val="134"/>
      </rPr>
      <t>塔机制造</t>
    </r>
  </si>
  <si>
    <r>
      <rPr>
        <sz val="12"/>
        <rFont val="仿宋"/>
        <charset val="134"/>
      </rPr>
      <t>唐少芳</t>
    </r>
  </si>
  <si>
    <r>
      <rPr>
        <sz val="12"/>
        <color rgb="FF000000"/>
        <rFont val="仿宋"/>
        <charset val="134"/>
      </rPr>
      <t>企业缴纳税收突出贡献</t>
    </r>
  </si>
  <si>
    <r>
      <rPr>
        <sz val="12"/>
        <color rgb="FF000000"/>
        <rFont val="仿宋"/>
        <charset val="134"/>
      </rPr>
      <t>中联重科建筑起重机械有限责任有限公司</t>
    </r>
  </si>
  <si>
    <r>
      <rPr>
        <sz val="12"/>
        <color rgb="FF000000"/>
        <rFont val="仿宋"/>
        <charset val="134"/>
      </rPr>
      <t>副总经理</t>
    </r>
  </si>
  <si>
    <r>
      <rPr>
        <sz val="12"/>
        <rFont val="仿宋"/>
        <charset val="134"/>
      </rPr>
      <t>喻乐康</t>
    </r>
  </si>
  <si>
    <r>
      <rPr>
        <sz val="12"/>
        <rFont val="仿宋"/>
        <charset val="134"/>
      </rPr>
      <t>秦洪仁</t>
    </r>
  </si>
  <si>
    <r>
      <rPr>
        <sz val="12"/>
        <rFont val="仿宋"/>
        <charset val="134"/>
      </rPr>
      <t>周国清</t>
    </r>
  </si>
  <si>
    <r>
      <rPr>
        <sz val="12"/>
        <rFont val="仿宋"/>
        <charset val="134"/>
      </rPr>
      <t>梁岱</t>
    </r>
  </si>
  <si>
    <r>
      <rPr>
        <sz val="12"/>
        <rFont val="仿宋"/>
        <charset val="134"/>
      </rPr>
      <t>刘鑫</t>
    </r>
  </si>
  <si>
    <r>
      <rPr>
        <sz val="12"/>
        <color rgb="FF000000"/>
        <rFont val="仿宋"/>
        <charset val="134"/>
      </rPr>
      <t>总经理助理</t>
    </r>
  </si>
  <si>
    <r>
      <rPr>
        <sz val="12"/>
        <rFont val="仿宋"/>
        <charset val="134"/>
      </rPr>
      <t>张新华</t>
    </r>
  </si>
  <si>
    <t>湖南特力液压有限公司</t>
  </si>
  <si>
    <r>
      <rPr>
        <sz val="12"/>
        <color rgb="FF000000"/>
        <rFont val="仿宋"/>
        <charset val="134"/>
      </rPr>
      <t>党总支书记、总经理</t>
    </r>
  </si>
  <si>
    <r>
      <rPr>
        <sz val="12"/>
        <color rgb="FF000000"/>
        <rFont val="仿宋"/>
        <charset val="134"/>
      </rPr>
      <t>液压动力机械及元件制造</t>
    </r>
  </si>
  <si>
    <r>
      <rPr>
        <sz val="12"/>
        <rFont val="仿宋"/>
        <charset val="134"/>
      </rPr>
      <t>卢晓岚</t>
    </r>
  </si>
  <si>
    <r>
      <rPr>
        <sz val="12"/>
        <color rgb="FF000000"/>
        <rFont val="仿宋"/>
        <charset val="134"/>
      </rPr>
      <t>湖南特力液压有限公司</t>
    </r>
  </si>
  <si>
    <r>
      <rPr>
        <sz val="12"/>
        <color rgb="FF000000"/>
        <rFont val="仿宋"/>
        <charset val="134"/>
      </rPr>
      <t>技术部部长</t>
    </r>
  </si>
  <si>
    <r>
      <rPr>
        <sz val="12"/>
        <rFont val="仿宋"/>
        <charset val="134"/>
      </rPr>
      <t>易鑫</t>
    </r>
  </si>
  <si>
    <t>湖南常德南方水泥有限公司</t>
  </si>
  <si>
    <r>
      <rPr>
        <sz val="12"/>
        <color rgb="FF000000"/>
        <rFont val="仿宋"/>
        <charset val="134"/>
      </rPr>
      <t>水泥制作</t>
    </r>
  </si>
  <si>
    <r>
      <rPr>
        <sz val="12"/>
        <rFont val="仿宋"/>
        <charset val="134"/>
      </rPr>
      <t>全必刚</t>
    </r>
  </si>
  <si>
    <t>否</t>
  </si>
  <si>
    <t>项目新增设备投资突出贡献 
集团内部调动</t>
  </si>
  <si>
    <r>
      <rPr>
        <sz val="12"/>
        <color rgb="FF000000"/>
        <rFont val="仿宋"/>
        <charset val="134"/>
      </rPr>
      <t>小计</t>
    </r>
  </si>
  <si>
    <t>附件6</t>
  </si>
  <si>
    <t>绩效目标完成情况表</t>
  </si>
  <si>
    <t>目标内容</t>
  </si>
  <si>
    <t>指标值</t>
  </si>
  <si>
    <t>完成值</t>
  </si>
  <si>
    <t>完成情况</t>
  </si>
  <si>
    <t>数量指标</t>
  </si>
  <si>
    <t>高层次人才引进数量</t>
  </si>
  <si>
    <t>10人</t>
  </si>
  <si>
    <t>2人</t>
  </si>
  <si>
    <t>未完成</t>
  </si>
  <si>
    <t>奖补人才数量</t>
  </si>
  <si>
    <t>≥15人</t>
  </si>
  <si>
    <t>104人</t>
  </si>
  <si>
    <t>完成</t>
  </si>
  <si>
    <t>人才慰问数量</t>
  </si>
  <si>
    <t>≥10人</t>
  </si>
  <si>
    <t>18人</t>
  </si>
  <si>
    <t>质量指标</t>
  </si>
  <si>
    <t>引进、奖补对象合规率</t>
  </si>
  <si>
    <t>发放标准准确率</t>
  </si>
  <si>
    <t>时效指标</t>
  </si>
  <si>
    <t>各项工作完成及时率</t>
  </si>
  <si>
    <t>四</t>
  </si>
  <si>
    <t>成本指标</t>
  </si>
  <si>
    <t>成本节约率</t>
  </si>
  <si>
    <r>
      <rPr>
        <sz val="12"/>
        <rFont val="仿宋"/>
        <charset val="134"/>
      </rPr>
      <t>≥</t>
    </r>
    <r>
      <rPr>
        <sz val="12"/>
        <rFont val="Times New Roman"/>
        <charset val="134"/>
      </rPr>
      <t>0</t>
    </r>
  </si>
  <si>
    <t>项目各项成本控制在预算范围内，成本节约率100%</t>
  </si>
  <si>
    <t>成本支出规范合理率</t>
  </si>
  <si>
    <t>五</t>
  </si>
  <si>
    <t>项目效益</t>
  </si>
  <si>
    <t>落实引进政策，壮大人才队伍</t>
  </si>
  <si>
    <t>①</t>
  </si>
  <si>
    <t>引进人才数量</t>
  </si>
  <si>
    <t>较上年增长</t>
  </si>
  <si>
    <t>较上年增长188.89%</t>
  </si>
  <si>
    <t>②</t>
  </si>
  <si>
    <t>引进人才保有率</t>
  </si>
  <si>
    <t>≥80%</t>
  </si>
  <si>
    <t>2023年发放奖补对象在职保有率74.04%</t>
  </si>
  <si>
    <t>保障人才合法权利，持续释放人才政策红利</t>
  </si>
  <si>
    <t>效益实现</t>
  </si>
  <si>
    <t>人才引进奖补政策知晓率</t>
  </si>
  <si>
    <t>≥90%</t>
  </si>
  <si>
    <t>六</t>
  </si>
  <si>
    <t>满意度</t>
  </si>
  <si>
    <t>园区企、事单位满意度</t>
  </si>
  <si>
    <t>补助对象满意度</t>
  </si>
  <si>
    <t>附件7</t>
  </si>
  <si>
    <t>项目支出绩效评价指标体系</t>
  </si>
  <si>
    <t>一级
指标</t>
  </si>
  <si>
    <t>二级
指标</t>
  </si>
  <si>
    <t>三级
指标</t>
  </si>
  <si>
    <t>分值</t>
  </si>
  <si>
    <t>指标解释</t>
  </si>
  <si>
    <t>指标说明</t>
  </si>
  <si>
    <t>得分</t>
  </si>
  <si>
    <t>扣分</t>
  </si>
  <si>
    <t>扣分理由</t>
  </si>
  <si>
    <r>
      <rPr>
        <sz val="12"/>
        <rFont val="仿宋"/>
        <charset val="134"/>
      </rPr>
      <t>决</t>
    </r>
    <r>
      <rPr>
        <sz val="12"/>
        <rFont val="Times New Roman"/>
        <charset val="134"/>
      </rPr>
      <t xml:space="preserve">
</t>
    </r>
    <r>
      <rPr>
        <sz val="12"/>
        <rFont val="仿宋"/>
        <charset val="134"/>
      </rPr>
      <t>策</t>
    </r>
    <r>
      <rPr>
        <sz val="12"/>
        <rFont val="Times New Roman"/>
        <charset val="134"/>
      </rPr>
      <t xml:space="preserve">
</t>
    </r>
    <r>
      <rPr>
        <sz val="12"/>
        <rFont val="仿宋"/>
        <charset val="134"/>
      </rPr>
      <t>（</t>
    </r>
    <r>
      <rPr>
        <sz val="12"/>
        <rFont val="Times New Roman"/>
        <charset val="134"/>
      </rPr>
      <t>15</t>
    </r>
    <r>
      <rPr>
        <sz val="12"/>
        <rFont val="仿宋"/>
        <charset val="134"/>
      </rPr>
      <t>分）　</t>
    </r>
  </si>
  <si>
    <r>
      <rPr>
        <sz val="12"/>
        <rFont val="仿宋"/>
        <charset val="134"/>
      </rPr>
      <t>项目</t>
    </r>
    <r>
      <rPr>
        <sz val="12"/>
        <rFont val="Times New Roman"/>
        <charset val="134"/>
      </rPr>
      <t xml:space="preserve">
</t>
    </r>
    <r>
      <rPr>
        <sz val="12"/>
        <rFont val="仿宋"/>
        <charset val="134"/>
      </rPr>
      <t>立项</t>
    </r>
    <r>
      <rPr>
        <sz val="12"/>
        <rFont val="Times New Roman"/>
        <charset val="134"/>
      </rPr>
      <t xml:space="preserve">
4</t>
    </r>
    <r>
      <rPr>
        <sz val="12"/>
        <rFont val="仿宋"/>
        <charset val="134"/>
      </rPr>
      <t>分　</t>
    </r>
  </si>
  <si>
    <r>
      <rPr>
        <sz val="12"/>
        <rFont val="仿宋"/>
        <charset val="134"/>
      </rPr>
      <t>立项依据</t>
    </r>
    <r>
      <rPr>
        <sz val="12"/>
        <rFont val="Times New Roman"/>
        <charset val="134"/>
      </rPr>
      <t xml:space="preserve">
</t>
    </r>
    <r>
      <rPr>
        <sz val="12"/>
        <rFont val="仿宋"/>
        <charset val="134"/>
      </rPr>
      <t>充分性</t>
    </r>
    <r>
      <rPr>
        <sz val="12"/>
        <rFont val="Times New Roman"/>
        <charset val="134"/>
      </rPr>
      <t xml:space="preserve">
</t>
    </r>
  </si>
  <si>
    <r>
      <rPr>
        <sz val="12"/>
        <rFont val="仿宋"/>
        <charset val="134"/>
      </rPr>
      <t>项目立项是否符合法律法规、相关政策、发展规划以及部门职责，用以反映和考核项目立项依据情况。</t>
    </r>
  </si>
  <si>
    <r>
      <rPr>
        <sz val="12"/>
        <rFont val="仿宋"/>
        <charset val="134"/>
      </rPr>
      <t>①项目立项是否符合国家法律法规、国民经济发展规划和相关政策（</t>
    </r>
    <r>
      <rPr>
        <sz val="12"/>
        <rFont val="Times New Roman"/>
        <charset val="134"/>
      </rPr>
      <t>0.5</t>
    </r>
    <r>
      <rPr>
        <sz val="12"/>
        <rFont val="仿宋"/>
        <charset val="134"/>
      </rPr>
      <t>分）；</t>
    </r>
    <r>
      <rPr>
        <sz val="12"/>
        <rFont val="Times New Roman"/>
        <charset val="134"/>
      </rPr>
      <t xml:space="preserve">
</t>
    </r>
    <r>
      <rPr>
        <sz val="12"/>
        <rFont val="仿宋"/>
        <charset val="134"/>
      </rPr>
      <t>②项目立项是否符合行业发展规划和政策要求（</t>
    </r>
    <r>
      <rPr>
        <sz val="12"/>
        <rFont val="Times New Roman"/>
        <charset val="134"/>
      </rPr>
      <t>0.5</t>
    </r>
    <r>
      <rPr>
        <sz val="12"/>
        <rFont val="仿宋"/>
        <charset val="134"/>
      </rPr>
      <t>分）；</t>
    </r>
    <r>
      <rPr>
        <sz val="12"/>
        <rFont val="Times New Roman"/>
        <charset val="134"/>
      </rPr>
      <t xml:space="preserve">
</t>
    </r>
    <r>
      <rPr>
        <sz val="12"/>
        <rFont val="仿宋"/>
        <charset val="134"/>
      </rPr>
      <t>③项目立项是否与部门职责范围相符，属于部门履职所需（</t>
    </r>
    <r>
      <rPr>
        <sz val="12"/>
        <rFont val="Times New Roman"/>
        <charset val="134"/>
      </rPr>
      <t>0.5</t>
    </r>
    <r>
      <rPr>
        <sz val="12"/>
        <rFont val="仿宋"/>
        <charset val="134"/>
      </rPr>
      <t>分）；</t>
    </r>
    <r>
      <rPr>
        <sz val="12"/>
        <rFont val="Times New Roman"/>
        <charset val="134"/>
      </rPr>
      <t xml:space="preserve">
</t>
    </r>
    <r>
      <rPr>
        <sz val="12"/>
        <rFont val="仿宋"/>
        <charset val="134"/>
      </rPr>
      <t>④项目是否属于公共财政支持范围，是否符合中央、地方事权支出责任划分原则（</t>
    </r>
    <r>
      <rPr>
        <sz val="12"/>
        <rFont val="Times New Roman"/>
        <charset val="134"/>
      </rPr>
      <t>0.5</t>
    </r>
    <r>
      <rPr>
        <sz val="12"/>
        <rFont val="仿宋"/>
        <charset val="134"/>
      </rPr>
      <t>分）；</t>
    </r>
    <r>
      <rPr>
        <sz val="12"/>
        <rFont val="Times New Roman"/>
        <charset val="134"/>
      </rPr>
      <t xml:space="preserve">
</t>
    </r>
    <r>
      <rPr>
        <sz val="12"/>
        <rFont val="仿宋"/>
        <charset val="134"/>
      </rPr>
      <t>⑤项目是否与相关部门同类项目或部门内部相关项目重复（</t>
    </r>
    <r>
      <rPr>
        <sz val="12"/>
        <rFont val="Times New Roman"/>
        <charset val="134"/>
      </rPr>
      <t>0.5</t>
    </r>
    <r>
      <rPr>
        <sz val="12"/>
        <rFont val="仿宋"/>
        <charset val="134"/>
      </rPr>
      <t>分）。</t>
    </r>
    <r>
      <rPr>
        <sz val="12"/>
        <rFont val="Times New Roman"/>
        <charset val="134"/>
      </rPr>
      <t xml:space="preserve">
</t>
    </r>
    <r>
      <rPr>
        <sz val="12"/>
        <rFont val="仿宋"/>
        <charset val="134"/>
      </rPr>
      <t>每发现</t>
    </r>
    <r>
      <rPr>
        <sz val="12"/>
        <rFont val="Times New Roman"/>
        <charset val="134"/>
      </rPr>
      <t>1</t>
    </r>
    <r>
      <rPr>
        <sz val="12"/>
        <rFont val="仿宋"/>
        <charset val="134"/>
      </rPr>
      <t>处不符合要求，扣</t>
    </r>
    <r>
      <rPr>
        <sz val="12"/>
        <rFont val="Times New Roman"/>
        <charset val="134"/>
      </rPr>
      <t>0.5</t>
    </r>
    <r>
      <rPr>
        <sz val="12"/>
        <rFont val="仿宋"/>
        <charset val="134"/>
      </rPr>
      <t>分，扣完为止。</t>
    </r>
  </si>
  <si>
    <r>
      <rPr>
        <sz val="12"/>
        <rFont val="仿宋"/>
        <charset val="134"/>
      </rPr>
      <t>立项程序</t>
    </r>
    <r>
      <rPr>
        <sz val="12"/>
        <rFont val="Times New Roman"/>
        <charset val="134"/>
      </rPr>
      <t xml:space="preserve">
</t>
    </r>
    <r>
      <rPr>
        <sz val="12"/>
        <rFont val="仿宋"/>
        <charset val="134"/>
      </rPr>
      <t>规范性</t>
    </r>
  </si>
  <si>
    <r>
      <rPr>
        <sz val="12"/>
        <rFont val="仿宋"/>
        <charset val="134"/>
      </rPr>
      <t>项目申请、设立过程是否符合相关要求，用以反映和考核项目立项的规范情况。</t>
    </r>
  </si>
  <si>
    <r>
      <rPr>
        <sz val="12"/>
        <rFont val="仿宋"/>
        <charset val="134"/>
      </rPr>
      <t>①项目是否按照规定的程序申请设立（</t>
    </r>
    <r>
      <rPr>
        <sz val="12"/>
        <rFont val="Times New Roman"/>
        <charset val="134"/>
      </rPr>
      <t>0.5</t>
    </r>
    <r>
      <rPr>
        <sz val="12"/>
        <rFont val="仿宋"/>
        <charset val="134"/>
      </rPr>
      <t>分）；</t>
    </r>
    <r>
      <rPr>
        <sz val="12"/>
        <rFont val="Times New Roman"/>
        <charset val="134"/>
      </rPr>
      <t xml:space="preserve">
</t>
    </r>
    <r>
      <rPr>
        <sz val="12"/>
        <rFont val="仿宋"/>
        <charset val="134"/>
      </rPr>
      <t>②审批文件、材料是否符合相关要求（</t>
    </r>
    <r>
      <rPr>
        <sz val="12"/>
        <rFont val="Times New Roman"/>
        <charset val="134"/>
      </rPr>
      <t>0.5</t>
    </r>
    <r>
      <rPr>
        <sz val="12"/>
        <rFont val="仿宋"/>
        <charset val="134"/>
      </rPr>
      <t>分）；</t>
    </r>
    <r>
      <rPr>
        <sz val="12"/>
        <rFont val="Times New Roman"/>
        <charset val="134"/>
      </rPr>
      <t xml:space="preserve">
</t>
    </r>
    <r>
      <rPr>
        <sz val="12"/>
        <rFont val="仿宋"/>
        <charset val="134"/>
      </rPr>
      <t>③事前是否已经过必要的可行性研究、专家论证、风险评估、绩效评估、集体决策（</t>
    </r>
    <r>
      <rPr>
        <sz val="12"/>
        <rFont val="Times New Roman"/>
        <charset val="134"/>
      </rPr>
      <t>0.5</t>
    </r>
    <r>
      <rPr>
        <sz val="12"/>
        <rFont val="仿宋"/>
        <charset val="134"/>
      </rPr>
      <t>分）。</t>
    </r>
    <r>
      <rPr>
        <sz val="12"/>
        <rFont val="Times New Roman"/>
        <charset val="134"/>
      </rPr>
      <t xml:space="preserve">
</t>
    </r>
    <r>
      <rPr>
        <sz val="12"/>
        <rFont val="仿宋"/>
        <charset val="134"/>
      </rPr>
      <t>每发现</t>
    </r>
    <r>
      <rPr>
        <sz val="12"/>
        <rFont val="Times New Roman"/>
        <charset val="134"/>
      </rPr>
      <t>1</t>
    </r>
    <r>
      <rPr>
        <sz val="12"/>
        <rFont val="仿宋"/>
        <charset val="134"/>
      </rPr>
      <t>处不符合要求，扣</t>
    </r>
    <r>
      <rPr>
        <sz val="12"/>
        <rFont val="Times New Roman"/>
        <charset val="134"/>
      </rPr>
      <t>0.5</t>
    </r>
    <r>
      <rPr>
        <sz val="12"/>
        <rFont val="仿宋"/>
        <charset val="134"/>
      </rPr>
      <t>分，扣完为止。</t>
    </r>
  </si>
  <si>
    <r>
      <rPr>
        <sz val="12"/>
        <color indexed="8"/>
        <rFont val="仿宋"/>
        <charset val="134"/>
      </rPr>
      <t>绩效</t>
    </r>
    <r>
      <rPr>
        <sz val="12"/>
        <color indexed="8"/>
        <rFont val="Times New Roman"/>
        <charset val="134"/>
      </rPr>
      <t xml:space="preserve">
</t>
    </r>
    <r>
      <rPr>
        <sz val="12"/>
        <color indexed="8"/>
        <rFont val="仿宋"/>
        <charset val="134"/>
      </rPr>
      <t>目标</t>
    </r>
    <r>
      <rPr>
        <sz val="12"/>
        <color indexed="8"/>
        <rFont val="Times New Roman"/>
        <charset val="134"/>
      </rPr>
      <t xml:space="preserve">
6</t>
    </r>
    <r>
      <rPr>
        <sz val="12"/>
        <color indexed="8"/>
        <rFont val="仿宋"/>
        <charset val="134"/>
      </rPr>
      <t>分　</t>
    </r>
  </si>
  <si>
    <r>
      <rPr>
        <sz val="12"/>
        <color indexed="8"/>
        <rFont val="仿宋"/>
        <charset val="134"/>
      </rPr>
      <t>绩效目标</t>
    </r>
    <r>
      <rPr>
        <sz val="12"/>
        <color indexed="8"/>
        <rFont val="Times New Roman"/>
        <charset val="134"/>
      </rPr>
      <t xml:space="preserve">
</t>
    </r>
    <r>
      <rPr>
        <sz val="12"/>
        <color indexed="8"/>
        <rFont val="仿宋"/>
        <charset val="134"/>
      </rPr>
      <t>合理性</t>
    </r>
  </si>
  <si>
    <r>
      <rPr>
        <sz val="12"/>
        <color indexed="8"/>
        <rFont val="仿宋"/>
        <charset val="134"/>
      </rPr>
      <t>项目所设定的绩效目标是否依据充分，是否符合客观实际，用以反映和考核项目绩效目标与项目实施的相符情况。</t>
    </r>
  </si>
  <si>
    <r>
      <rPr>
        <sz val="12"/>
        <color rgb="FF000000"/>
        <rFont val="仿宋"/>
        <charset val="134"/>
      </rPr>
      <t>①项目是否有绩效目标（</t>
    </r>
    <r>
      <rPr>
        <sz val="12"/>
        <color rgb="FF000000"/>
        <rFont val="Times New Roman"/>
        <charset val="134"/>
      </rPr>
      <t>0.5</t>
    </r>
    <r>
      <rPr>
        <sz val="12"/>
        <color rgb="FF000000"/>
        <rFont val="仿宋"/>
        <charset val="134"/>
      </rPr>
      <t>分）；</t>
    </r>
    <r>
      <rPr>
        <sz val="12"/>
        <color rgb="FF000000"/>
        <rFont val="Times New Roman"/>
        <charset val="134"/>
      </rPr>
      <t xml:space="preserve">
</t>
    </r>
    <r>
      <rPr>
        <sz val="12"/>
        <color rgb="FF000000"/>
        <rFont val="仿宋"/>
        <charset val="134"/>
      </rPr>
      <t>②项目绩效目标与实际工作内容是否具有相关性（</t>
    </r>
    <r>
      <rPr>
        <sz val="12"/>
        <color rgb="FF000000"/>
        <rFont val="Times New Roman"/>
        <charset val="134"/>
      </rPr>
      <t>0.5</t>
    </r>
    <r>
      <rPr>
        <sz val="12"/>
        <color rgb="FF000000"/>
        <rFont val="仿宋"/>
        <charset val="134"/>
      </rPr>
      <t>分）；</t>
    </r>
    <r>
      <rPr>
        <sz val="12"/>
        <color rgb="FF000000"/>
        <rFont val="Times New Roman"/>
        <charset val="134"/>
      </rPr>
      <t xml:space="preserve">
</t>
    </r>
    <r>
      <rPr>
        <sz val="12"/>
        <color rgb="FF000000"/>
        <rFont val="仿宋"/>
        <charset val="134"/>
      </rPr>
      <t>③项目预期产出效益和效果是否符合正常的业绩水平（</t>
    </r>
    <r>
      <rPr>
        <sz val="12"/>
        <color rgb="FF000000"/>
        <rFont val="Times New Roman"/>
        <charset val="134"/>
      </rPr>
      <t>0.5</t>
    </r>
    <r>
      <rPr>
        <sz val="12"/>
        <color rgb="FF000000"/>
        <rFont val="仿宋"/>
        <charset val="134"/>
      </rPr>
      <t>分）；</t>
    </r>
    <r>
      <rPr>
        <sz val="12"/>
        <color rgb="FF000000"/>
        <rFont val="Times New Roman"/>
        <charset val="134"/>
      </rPr>
      <t xml:space="preserve">
</t>
    </r>
    <r>
      <rPr>
        <sz val="12"/>
        <color rgb="FF000000"/>
        <rFont val="仿宋"/>
        <charset val="134"/>
      </rPr>
      <t>④是否与预算确定的项目投资额或资金量相匹配（</t>
    </r>
    <r>
      <rPr>
        <sz val="12"/>
        <color rgb="FF000000"/>
        <rFont val="Times New Roman"/>
        <charset val="134"/>
      </rPr>
      <t>0.5</t>
    </r>
    <r>
      <rPr>
        <sz val="12"/>
        <color rgb="FF000000"/>
        <rFont val="仿宋"/>
        <charset val="134"/>
      </rPr>
      <t>分）。</t>
    </r>
    <r>
      <rPr>
        <sz val="12"/>
        <color rgb="FF000000"/>
        <rFont val="Times New Roman"/>
        <charset val="134"/>
      </rPr>
      <t xml:space="preserve">
</t>
    </r>
    <r>
      <rPr>
        <sz val="12"/>
        <color rgb="FF000000"/>
        <rFont val="仿宋"/>
        <charset val="134"/>
      </rPr>
      <t>每发现</t>
    </r>
    <r>
      <rPr>
        <sz val="12"/>
        <color rgb="FF000000"/>
        <rFont val="Times New Roman"/>
        <charset val="134"/>
      </rPr>
      <t>1</t>
    </r>
    <r>
      <rPr>
        <sz val="12"/>
        <color rgb="FF000000"/>
        <rFont val="仿宋"/>
        <charset val="134"/>
      </rPr>
      <t>处不符合要求，扣</t>
    </r>
    <r>
      <rPr>
        <sz val="12"/>
        <color rgb="FF000000"/>
        <rFont val="Times New Roman"/>
        <charset val="134"/>
      </rPr>
      <t>0.5</t>
    </r>
    <r>
      <rPr>
        <sz val="12"/>
        <color rgb="FF000000"/>
        <rFont val="仿宋"/>
        <charset val="134"/>
      </rPr>
      <t>分，扣完为止。</t>
    </r>
  </si>
  <si>
    <r>
      <rPr>
        <sz val="12"/>
        <color indexed="8"/>
        <rFont val="仿宋"/>
        <charset val="134"/>
      </rPr>
      <t>绩效指标</t>
    </r>
    <r>
      <rPr>
        <sz val="12"/>
        <color indexed="8"/>
        <rFont val="Times New Roman"/>
        <charset val="134"/>
      </rPr>
      <t xml:space="preserve">
</t>
    </r>
    <r>
      <rPr>
        <sz val="12"/>
        <color indexed="8"/>
        <rFont val="仿宋"/>
        <charset val="134"/>
      </rPr>
      <t>明确性</t>
    </r>
  </si>
  <si>
    <r>
      <rPr>
        <sz val="12"/>
        <color indexed="8"/>
        <rFont val="仿宋"/>
        <charset val="134"/>
      </rPr>
      <t>依据绩效目标设定的绩效指标是否清晰、细化、可衡量等，用以反映和考核项目绩效目标的明细化情况。</t>
    </r>
  </si>
  <si>
    <r>
      <rPr>
        <sz val="12"/>
        <color rgb="FF000000"/>
        <rFont val="仿宋"/>
        <charset val="134"/>
      </rPr>
      <t>①是否将项目绩效目标细化分解为具体的绩效指标（</t>
    </r>
    <r>
      <rPr>
        <sz val="12"/>
        <color rgb="FF000000"/>
        <rFont val="Times New Roman"/>
        <charset val="134"/>
      </rPr>
      <t>1.5</t>
    </r>
    <r>
      <rPr>
        <sz val="12"/>
        <color rgb="FF000000"/>
        <rFont val="仿宋"/>
        <charset val="134"/>
      </rPr>
      <t>分）；</t>
    </r>
    <r>
      <rPr>
        <sz val="12"/>
        <color rgb="FF000000"/>
        <rFont val="Times New Roman"/>
        <charset val="134"/>
      </rPr>
      <t xml:space="preserve">
</t>
    </r>
    <r>
      <rPr>
        <sz val="12"/>
        <color rgb="FF000000"/>
        <rFont val="仿宋"/>
        <charset val="134"/>
      </rPr>
      <t>②是否通过清晰、可衡量的指标值予以体现（</t>
    </r>
    <r>
      <rPr>
        <sz val="12"/>
        <color rgb="FF000000"/>
        <rFont val="Times New Roman"/>
        <charset val="134"/>
      </rPr>
      <t>1.5</t>
    </r>
    <r>
      <rPr>
        <sz val="12"/>
        <color rgb="FF000000"/>
        <rFont val="仿宋"/>
        <charset val="134"/>
      </rPr>
      <t>分）；</t>
    </r>
    <r>
      <rPr>
        <sz val="12"/>
        <color rgb="FF000000"/>
        <rFont val="Times New Roman"/>
        <charset val="134"/>
      </rPr>
      <t xml:space="preserve">
</t>
    </r>
    <r>
      <rPr>
        <sz val="12"/>
        <color rgb="FF000000"/>
        <rFont val="仿宋"/>
        <charset val="134"/>
      </rPr>
      <t>③是否与项目目标任务数或计划数相对应（</t>
    </r>
    <r>
      <rPr>
        <sz val="12"/>
        <color rgb="FF000000"/>
        <rFont val="Times New Roman"/>
        <charset val="134"/>
      </rPr>
      <t>1</t>
    </r>
    <r>
      <rPr>
        <sz val="12"/>
        <color rgb="FF000000"/>
        <rFont val="仿宋"/>
        <charset val="134"/>
      </rPr>
      <t>分）。</t>
    </r>
    <r>
      <rPr>
        <sz val="12"/>
        <color rgb="FF000000"/>
        <rFont val="Times New Roman"/>
        <charset val="134"/>
      </rPr>
      <t xml:space="preserve">
</t>
    </r>
    <r>
      <rPr>
        <sz val="12"/>
        <color rgb="FF000000"/>
        <rFont val="仿宋"/>
        <charset val="134"/>
      </rPr>
      <t>每发现</t>
    </r>
    <r>
      <rPr>
        <sz val="12"/>
        <color rgb="FF000000"/>
        <rFont val="Times New Roman"/>
        <charset val="134"/>
      </rPr>
      <t>1</t>
    </r>
    <r>
      <rPr>
        <sz val="12"/>
        <color rgb="FF000000"/>
        <rFont val="仿宋"/>
        <charset val="134"/>
      </rPr>
      <t>处不符合要求，扣</t>
    </r>
    <r>
      <rPr>
        <sz val="12"/>
        <color rgb="FF000000"/>
        <rFont val="Times New Roman"/>
        <charset val="134"/>
      </rPr>
      <t>0.5</t>
    </r>
    <r>
      <rPr>
        <sz val="12"/>
        <color rgb="FF000000"/>
        <rFont val="仿宋"/>
        <charset val="134"/>
      </rPr>
      <t>分，扣完为止。</t>
    </r>
  </si>
  <si>
    <r>
      <rPr>
        <sz val="12"/>
        <rFont val="仿宋"/>
        <charset val="134"/>
      </rPr>
      <t>绩效目标值与预算申报资金额度不匹配，扣</t>
    </r>
    <r>
      <rPr>
        <sz val="12"/>
        <rFont val="Times New Roman"/>
        <charset val="134"/>
      </rPr>
      <t>0.5</t>
    </r>
    <r>
      <rPr>
        <sz val="12"/>
        <rFont val="仿宋"/>
        <charset val="134"/>
      </rPr>
      <t>分</t>
    </r>
  </si>
  <si>
    <r>
      <rPr>
        <sz val="12"/>
        <color rgb="FF000000"/>
        <rFont val="仿宋"/>
        <charset val="134"/>
      </rPr>
      <t>决</t>
    </r>
    <r>
      <rPr>
        <sz val="12"/>
        <color indexed="8"/>
        <rFont val="Times New Roman"/>
        <charset val="134"/>
      </rPr>
      <t xml:space="preserve">
</t>
    </r>
    <r>
      <rPr>
        <sz val="12"/>
        <color indexed="8"/>
        <rFont val="仿宋"/>
        <charset val="134"/>
      </rPr>
      <t>策</t>
    </r>
    <r>
      <rPr>
        <sz val="12"/>
        <color indexed="8"/>
        <rFont val="Times New Roman"/>
        <charset val="134"/>
      </rPr>
      <t xml:space="preserve">
</t>
    </r>
    <r>
      <rPr>
        <sz val="12"/>
        <color indexed="8"/>
        <rFont val="仿宋"/>
        <charset val="134"/>
      </rPr>
      <t>（</t>
    </r>
    <r>
      <rPr>
        <sz val="12"/>
        <color indexed="8"/>
        <rFont val="Times New Roman"/>
        <charset val="134"/>
      </rPr>
      <t>15</t>
    </r>
    <r>
      <rPr>
        <sz val="12"/>
        <color indexed="8"/>
        <rFont val="仿宋"/>
        <charset val="134"/>
      </rPr>
      <t>分）</t>
    </r>
  </si>
  <si>
    <r>
      <rPr>
        <sz val="12"/>
        <color indexed="8"/>
        <rFont val="仿宋"/>
        <charset val="134"/>
      </rPr>
      <t>资金</t>
    </r>
    <r>
      <rPr>
        <sz val="12"/>
        <color indexed="8"/>
        <rFont val="Times New Roman"/>
        <charset val="134"/>
      </rPr>
      <t xml:space="preserve">
</t>
    </r>
    <r>
      <rPr>
        <sz val="12"/>
        <color indexed="8"/>
        <rFont val="仿宋"/>
        <charset val="134"/>
      </rPr>
      <t>投入</t>
    </r>
    <r>
      <rPr>
        <sz val="12"/>
        <color indexed="8"/>
        <rFont val="Times New Roman"/>
        <charset val="134"/>
      </rPr>
      <t xml:space="preserve">
5</t>
    </r>
    <r>
      <rPr>
        <sz val="12"/>
        <color indexed="8"/>
        <rFont val="仿宋"/>
        <charset val="134"/>
      </rPr>
      <t>分</t>
    </r>
  </si>
  <si>
    <r>
      <rPr>
        <sz val="12"/>
        <color indexed="8"/>
        <rFont val="仿宋"/>
        <charset val="134"/>
      </rPr>
      <t>预算编制</t>
    </r>
    <r>
      <rPr>
        <sz val="12"/>
        <color indexed="8"/>
        <rFont val="Times New Roman"/>
        <charset val="134"/>
      </rPr>
      <t xml:space="preserve">
</t>
    </r>
    <r>
      <rPr>
        <sz val="12"/>
        <color indexed="8"/>
        <rFont val="仿宋"/>
        <charset val="134"/>
      </rPr>
      <t>科学性</t>
    </r>
  </si>
  <si>
    <r>
      <rPr>
        <sz val="12"/>
        <color indexed="8"/>
        <rFont val="仿宋"/>
        <charset val="134"/>
      </rPr>
      <t>项目预算编制是否经过科学论证、有明确标准，资金额度与年度目标是否相适应，用以反映和考核项目预算编制的科学性、合理性情况。</t>
    </r>
  </si>
  <si>
    <r>
      <rPr>
        <sz val="12"/>
        <color indexed="8"/>
        <rFont val="仿宋"/>
        <charset val="134"/>
      </rPr>
      <t>①预算编制是否经过科学论证（</t>
    </r>
    <r>
      <rPr>
        <sz val="12"/>
        <color indexed="8"/>
        <rFont val="Times New Roman"/>
        <charset val="134"/>
      </rPr>
      <t>0.5</t>
    </r>
    <r>
      <rPr>
        <sz val="12"/>
        <color indexed="8"/>
        <rFont val="仿宋"/>
        <charset val="134"/>
      </rPr>
      <t>分）；</t>
    </r>
    <r>
      <rPr>
        <sz val="12"/>
        <color indexed="8"/>
        <rFont val="Times New Roman"/>
        <charset val="134"/>
      </rPr>
      <t xml:space="preserve">
</t>
    </r>
    <r>
      <rPr>
        <sz val="12"/>
        <color indexed="8"/>
        <rFont val="仿宋"/>
        <charset val="134"/>
      </rPr>
      <t>②预算内容与项目内容是否匹配（</t>
    </r>
    <r>
      <rPr>
        <sz val="12"/>
        <color indexed="8"/>
        <rFont val="Times New Roman"/>
        <charset val="134"/>
      </rPr>
      <t>0.5</t>
    </r>
    <r>
      <rPr>
        <sz val="12"/>
        <color indexed="8"/>
        <rFont val="仿宋"/>
        <charset val="134"/>
      </rPr>
      <t>分）；</t>
    </r>
    <r>
      <rPr>
        <sz val="12"/>
        <color indexed="8"/>
        <rFont val="Times New Roman"/>
        <charset val="134"/>
      </rPr>
      <t xml:space="preserve">
</t>
    </r>
    <r>
      <rPr>
        <sz val="12"/>
        <color indexed="8"/>
        <rFont val="仿宋"/>
        <charset val="134"/>
      </rPr>
      <t>③预算额度测算依据是否充分，是否按照标准编制（</t>
    </r>
    <r>
      <rPr>
        <sz val="12"/>
        <color indexed="8"/>
        <rFont val="Times New Roman"/>
        <charset val="134"/>
      </rPr>
      <t>1</t>
    </r>
    <r>
      <rPr>
        <sz val="12"/>
        <color indexed="8"/>
        <rFont val="仿宋"/>
        <charset val="134"/>
      </rPr>
      <t>分）；</t>
    </r>
    <r>
      <rPr>
        <sz val="12"/>
        <color indexed="8"/>
        <rFont val="Times New Roman"/>
        <charset val="134"/>
      </rPr>
      <t xml:space="preserve">
</t>
    </r>
    <r>
      <rPr>
        <sz val="12"/>
        <color indexed="8"/>
        <rFont val="仿宋"/>
        <charset val="134"/>
      </rPr>
      <t>④预算确定的项目投资额或资金量是否与工作任务相匹配（</t>
    </r>
    <r>
      <rPr>
        <sz val="12"/>
        <color indexed="8"/>
        <rFont val="Times New Roman"/>
        <charset val="134"/>
      </rPr>
      <t>1</t>
    </r>
    <r>
      <rPr>
        <sz val="12"/>
        <color indexed="8"/>
        <rFont val="仿宋"/>
        <charset val="134"/>
      </rPr>
      <t>分）。</t>
    </r>
    <r>
      <rPr>
        <sz val="12"/>
        <color indexed="8"/>
        <rFont val="Times New Roman"/>
        <charset val="134"/>
      </rPr>
      <t xml:space="preserve">
</t>
    </r>
    <r>
      <rPr>
        <sz val="12"/>
        <color indexed="8"/>
        <rFont val="仿宋"/>
        <charset val="134"/>
      </rPr>
      <t>每发现</t>
    </r>
    <r>
      <rPr>
        <sz val="12"/>
        <color indexed="8"/>
        <rFont val="Times New Roman"/>
        <charset val="134"/>
      </rPr>
      <t>1</t>
    </r>
    <r>
      <rPr>
        <sz val="12"/>
        <color indexed="8"/>
        <rFont val="仿宋"/>
        <charset val="134"/>
      </rPr>
      <t>处不符合要求，扣</t>
    </r>
    <r>
      <rPr>
        <sz val="12"/>
        <color indexed="8"/>
        <rFont val="Times New Roman"/>
        <charset val="134"/>
      </rPr>
      <t>0.5</t>
    </r>
    <r>
      <rPr>
        <sz val="12"/>
        <color indexed="8"/>
        <rFont val="仿宋"/>
        <charset val="134"/>
      </rPr>
      <t>分，扣完为止。</t>
    </r>
  </si>
  <si>
    <r>
      <rPr>
        <sz val="12"/>
        <rFont val="仿宋"/>
        <charset val="134"/>
      </rPr>
      <t>预算编制不合规，扣</t>
    </r>
    <r>
      <rPr>
        <sz val="12"/>
        <rFont val="Times New Roman"/>
        <charset val="134"/>
      </rPr>
      <t>1</t>
    </r>
    <r>
      <rPr>
        <sz val="12"/>
        <rFont val="仿宋"/>
        <charset val="134"/>
      </rPr>
      <t>分</t>
    </r>
  </si>
  <si>
    <r>
      <rPr>
        <sz val="12"/>
        <color indexed="8"/>
        <rFont val="仿宋"/>
        <charset val="134"/>
      </rPr>
      <t>资金分配</t>
    </r>
    <r>
      <rPr>
        <sz val="12"/>
        <color indexed="8"/>
        <rFont val="Times New Roman"/>
        <charset val="134"/>
      </rPr>
      <t xml:space="preserve">
</t>
    </r>
    <r>
      <rPr>
        <sz val="12"/>
        <color indexed="8"/>
        <rFont val="仿宋"/>
        <charset val="134"/>
      </rPr>
      <t>合理性</t>
    </r>
  </si>
  <si>
    <r>
      <rPr>
        <sz val="12"/>
        <color indexed="8"/>
        <rFont val="仿宋"/>
        <charset val="134"/>
      </rPr>
      <t>项目预算资金分配是否有测算依据，与补助单位或地方实际是否相适应，用以反映和考核项目预算资金分配的科学性、合理性情况。</t>
    </r>
  </si>
  <si>
    <r>
      <rPr>
        <sz val="12"/>
        <color indexed="8"/>
        <rFont val="仿宋"/>
        <charset val="134"/>
      </rPr>
      <t>①预算资金分配依据是否充分（</t>
    </r>
    <r>
      <rPr>
        <sz val="12"/>
        <color indexed="8"/>
        <rFont val="Times New Roman"/>
        <charset val="134"/>
      </rPr>
      <t>1</t>
    </r>
    <r>
      <rPr>
        <sz val="12"/>
        <color indexed="8"/>
        <rFont val="仿宋"/>
        <charset val="134"/>
      </rPr>
      <t>分）；</t>
    </r>
    <r>
      <rPr>
        <sz val="12"/>
        <color indexed="8"/>
        <rFont val="Times New Roman"/>
        <charset val="134"/>
      </rPr>
      <t xml:space="preserve">
</t>
    </r>
    <r>
      <rPr>
        <sz val="12"/>
        <color indexed="8"/>
        <rFont val="仿宋"/>
        <charset val="134"/>
      </rPr>
      <t>②资金分配额度是否合理，与项目单位或地方实际是否相适应（</t>
    </r>
    <r>
      <rPr>
        <sz val="12"/>
        <color indexed="8"/>
        <rFont val="Times New Roman"/>
        <charset val="134"/>
      </rPr>
      <t>1</t>
    </r>
    <r>
      <rPr>
        <sz val="12"/>
        <color indexed="8"/>
        <rFont val="仿宋"/>
        <charset val="134"/>
      </rPr>
      <t>分）。</t>
    </r>
    <r>
      <rPr>
        <sz val="12"/>
        <color indexed="8"/>
        <rFont val="Times New Roman"/>
        <charset val="134"/>
      </rPr>
      <t xml:space="preserve">
</t>
    </r>
    <r>
      <rPr>
        <sz val="12"/>
        <color indexed="8"/>
        <rFont val="仿宋"/>
        <charset val="134"/>
      </rPr>
      <t>每发现</t>
    </r>
    <r>
      <rPr>
        <sz val="12"/>
        <color indexed="8"/>
        <rFont val="Times New Roman"/>
        <charset val="134"/>
      </rPr>
      <t>1</t>
    </r>
    <r>
      <rPr>
        <sz val="12"/>
        <color indexed="8"/>
        <rFont val="仿宋"/>
        <charset val="134"/>
      </rPr>
      <t>处不符合要求，扣</t>
    </r>
    <r>
      <rPr>
        <sz val="12"/>
        <color indexed="8"/>
        <rFont val="Times New Roman"/>
        <charset val="134"/>
      </rPr>
      <t>0.5</t>
    </r>
    <r>
      <rPr>
        <sz val="12"/>
        <color indexed="8"/>
        <rFont val="仿宋"/>
        <charset val="134"/>
      </rPr>
      <t>分，扣完为止。</t>
    </r>
  </si>
  <si>
    <r>
      <rPr>
        <sz val="12"/>
        <color indexed="8"/>
        <rFont val="仿宋"/>
        <charset val="134"/>
      </rPr>
      <t>过</t>
    </r>
    <r>
      <rPr>
        <sz val="12"/>
        <color indexed="8"/>
        <rFont val="Times New Roman"/>
        <charset val="134"/>
      </rPr>
      <t xml:space="preserve">
</t>
    </r>
    <r>
      <rPr>
        <sz val="12"/>
        <color indexed="8"/>
        <rFont val="仿宋"/>
        <charset val="134"/>
      </rPr>
      <t>程（</t>
    </r>
    <r>
      <rPr>
        <sz val="12"/>
        <color indexed="8"/>
        <rFont val="Times New Roman"/>
        <charset val="134"/>
      </rPr>
      <t>25</t>
    </r>
    <r>
      <rPr>
        <sz val="12"/>
        <color indexed="8"/>
        <rFont val="仿宋"/>
        <charset val="134"/>
      </rPr>
      <t>分）</t>
    </r>
  </si>
  <si>
    <r>
      <rPr>
        <sz val="12"/>
        <color indexed="8"/>
        <rFont val="仿宋"/>
        <charset val="134"/>
      </rPr>
      <t>资金</t>
    </r>
    <r>
      <rPr>
        <sz val="12"/>
        <color indexed="8"/>
        <rFont val="Times New Roman"/>
        <charset val="134"/>
      </rPr>
      <t xml:space="preserve">
</t>
    </r>
    <r>
      <rPr>
        <sz val="12"/>
        <color indexed="8"/>
        <rFont val="仿宋"/>
        <charset val="134"/>
      </rPr>
      <t>管理</t>
    </r>
    <r>
      <rPr>
        <sz val="12"/>
        <color indexed="8"/>
        <rFont val="Times New Roman"/>
        <charset val="134"/>
      </rPr>
      <t xml:space="preserve">
14</t>
    </r>
    <r>
      <rPr>
        <sz val="12"/>
        <color indexed="8"/>
        <rFont val="仿宋"/>
        <charset val="134"/>
      </rPr>
      <t>分</t>
    </r>
  </si>
  <si>
    <r>
      <rPr>
        <sz val="12"/>
        <color indexed="8"/>
        <rFont val="仿宋"/>
        <charset val="134"/>
      </rPr>
      <t>资金</t>
    </r>
    <r>
      <rPr>
        <sz val="12"/>
        <color indexed="8"/>
        <rFont val="Times New Roman"/>
        <charset val="134"/>
      </rPr>
      <t xml:space="preserve">
</t>
    </r>
    <r>
      <rPr>
        <sz val="12"/>
        <color indexed="8"/>
        <rFont val="仿宋"/>
        <charset val="134"/>
      </rPr>
      <t>到位率</t>
    </r>
  </si>
  <si>
    <r>
      <rPr>
        <sz val="12"/>
        <color indexed="8"/>
        <rFont val="仿宋"/>
        <charset val="134"/>
      </rPr>
      <t>实际到位资金与预算资金的比率，用以反映和考核资金落实情况对项目实施的总体保障程度。</t>
    </r>
  </si>
  <si>
    <r>
      <rPr>
        <sz val="12"/>
        <color indexed="8"/>
        <rFont val="仿宋"/>
        <charset val="134"/>
      </rPr>
      <t>资金到位率</t>
    </r>
    <r>
      <rPr>
        <sz val="12"/>
        <color indexed="8"/>
        <rFont val="Times New Roman"/>
        <charset val="134"/>
      </rPr>
      <t>=</t>
    </r>
    <r>
      <rPr>
        <sz val="12"/>
        <color indexed="8"/>
        <rFont val="仿宋"/>
        <charset val="134"/>
      </rPr>
      <t>（实际到位资金</t>
    </r>
    <r>
      <rPr>
        <sz val="12"/>
        <color indexed="8"/>
        <rFont val="Times New Roman"/>
        <charset val="134"/>
      </rPr>
      <t>/</t>
    </r>
    <r>
      <rPr>
        <sz val="12"/>
        <color indexed="8"/>
        <rFont val="仿宋"/>
        <charset val="134"/>
      </rPr>
      <t>预算资金）</t>
    </r>
    <r>
      <rPr>
        <sz val="12"/>
        <color indexed="8"/>
        <rFont val="Times New Roman"/>
        <charset val="134"/>
      </rPr>
      <t>×100%</t>
    </r>
    <r>
      <rPr>
        <sz val="12"/>
        <color indexed="8"/>
        <rFont val="仿宋"/>
        <charset val="134"/>
      </rPr>
      <t>。</t>
    </r>
    <r>
      <rPr>
        <sz val="12"/>
        <color indexed="8"/>
        <rFont val="Times New Roman"/>
        <charset val="134"/>
      </rPr>
      <t xml:space="preserve">
</t>
    </r>
    <r>
      <rPr>
        <sz val="12"/>
        <color indexed="8"/>
        <rFont val="仿宋"/>
        <charset val="134"/>
      </rPr>
      <t>实际到位资金：一定时期（本年度或项目期）内落实到具体项目的资金。</t>
    </r>
    <r>
      <rPr>
        <sz val="12"/>
        <color indexed="8"/>
        <rFont val="Times New Roman"/>
        <charset val="134"/>
      </rPr>
      <t xml:space="preserve">
</t>
    </r>
    <r>
      <rPr>
        <sz val="12"/>
        <color indexed="8"/>
        <rFont val="仿宋"/>
        <charset val="134"/>
      </rPr>
      <t>预算资金：一定时期（本年度或项目期）内预算安排到具体项目的资金。</t>
    </r>
    <r>
      <rPr>
        <sz val="12"/>
        <color indexed="8"/>
        <rFont val="Times New Roman"/>
        <charset val="134"/>
      </rPr>
      <t xml:space="preserve">
</t>
    </r>
    <r>
      <rPr>
        <sz val="12"/>
        <color indexed="8"/>
        <rFont val="仿宋"/>
        <charset val="134"/>
      </rPr>
      <t>资金到位率得分</t>
    </r>
    <r>
      <rPr>
        <sz val="12"/>
        <color indexed="8"/>
        <rFont val="Times New Roman"/>
        <charset val="134"/>
      </rPr>
      <t>=2*</t>
    </r>
    <r>
      <rPr>
        <sz val="12"/>
        <color indexed="8"/>
        <rFont val="仿宋"/>
        <charset val="134"/>
      </rPr>
      <t>资金到位率，资金到位率</t>
    </r>
    <r>
      <rPr>
        <sz val="12"/>
        <color indexed="8"/>
        <rFont val="Times New Roman"/>
        <charset val="134"/>
      </rPr>
      <t>60%</t>
    </r>
    <r>
      <rPr>
        <sz val="12"/>
        <color indexed="8"/>
        <rFont val="仿宋"/>
        <charset val="134"/>
      </rPr>
      <t>以下不得分。</t>
    </r>
  </si>
  <si>
    <r>
      <rPr>
        <sz val="12"/>
        <color indexed="8"/>
        <rFont val="仿宋"/>
        <charset val="134"/>
      </rPr>
      <t>预算</t>
    </r>
    <r>
      <rPr>
        <sz val="12"/>
        <color indexed="8"/>
        <rFont val="Times New Roman"/>
        <charset val="134"/>
      </rPr>
      <t xml:space="preserve">
</t>
    </r>
    <r>
      <rPr>
        <sz val="12"/>
        <color indexed="8"/>
        <rFont val="仿宋"/>
        <charset val="134"/>
      </rPr>
      <t>执行率</t>
    </r>
  </si>
  <si>
    <r>
      <rPr>
        <sz val="12"/>
        <color indexed="8"/>
        <rFont val="仿宋"/>
        <charset val="134"/>
      </rPr>
      <t>项目预算资金是否按照计划执行，用以反映或考核项目预算执行情况。</t>
    </r>
  </si>
  <si>
    <r>
      <rPr>
        <sz val="12"/>
        <color rgb="FF000000"/>
        <rFont val="仿宋"/>
        <charset val="134"/>
      </rPr>
      <t>预算执行率</t>
    </r>
    <r>
      <rPr>
        <sz val="12"/>
        <color rgb="FF000000"/>
        <rFont val="Times New Roman"/>
        <charset val="134"/>
      </rPr>
      <t>=</t>
    </r>
    <r>
      <rPr>
        <sz val="12"/>
        <color rgb="FF000000"/>
        <rFont val="仿宋"/>
        <charset val="134"/>
      </rPr>
      <t>（实际支出资金</t>
    </r>
    <r>
      <rPr>
        <sz val="12"/>
        <color rgb="FF000000"/>
        <rFont val="Times New Roman"/>
        <charset val="134"/>
      </rPr>
      <t>/</t>
    </r>
    <r>
      <rPr>
        <sz val="12"/>
        <color rgb="FF000000"/>
        <rFont val="仿宋"/>
        <charset val="134"/>
      </rPr>
      <t>实际到位资金）</t>
    </r>
    <r>
      <rPr>
        <sz val="12"/>
        <color rgb="FF000000"/>
        <rFont val="Times New Roman"/>
        <charset val="134"/>
      </rPr>
      <t>×100%</t>
    </r>
    <r>
      <rPr>
        <sz val="12"/>
        <color rgb="FF000000"/>
        <rFont val="仿宋"/>
        <charset val="134"/>
      </rPr>
      <t>。</t>
    </r>
    <r>
      <rPr>
        <sz val="12"/>
        <color rgb="FF000000"/>
        <rFont val="Times New Roman"/>
        <charset val="134"/>
      </rPr>
      <t xml:space="preserve">
</t>
    </r>
    <r>
      <rPr>
        <sz val="12"/>
        <color rgb="FF000000"/>
        <rFont val="仿宋"/>
        <charset val="134"/>
      </rPr>
      <t>实际支出资金：一定时期（本年度或项目期）内项目实际拨付的资金。</t>
    </r>
    <r>
      <rPr>
        <sz val="12"/>
        <color rgb="FF000000"/>
        <rFont val="Times New Roman"/>
        <charset val="134"/>
      </rPr>
      <t xml:space="preserve">
</t>
    </r>
    <r>
      <rPr>
        <sz val="12"/>
        <color rgb="FF000000"/>
        <rFont val="仿宋"/>
        <charset val="134"/>
      </rPr>
      <t>预算执行率得分</t>
    </r>
    <r>
      <rPr>
        <sz val="12"/>
        <color rgb="FF000000"/>
        <rFont val="Times New Roman"/>
        <charset val="134"/>
      </rPr>
      <t>=4*</t>
    </r>
    <r>
      <rPr>
        <sz val="12"/>
        <color rgb="FF000000"/>
        <rFont val="仿宋"/>
        <charset val="134"/>
      </rPr>
      <t>预算执行率，预算执行率</t>
    </r>
    <r>
      <rPr>
        <sz val="12"/>
        <color rgb="FF000000"/>
        <rFont val="Times New Roman"/>
        <charset val="134"/>
      </rPr>
      <t>60%</t>
    </r>
    <r>
      <rPr>
        <sz val="12"/>
        <color rgb="FF000000"/>
        <rFont val="仿宋"/>
        <charset val="134"/>
      </rPr>
      <t>以下不得分。</t>
    </r>
  </si>
  <si>
    <r>
      <rPr>
        <sz val="12"/>
        <rFont val="仿宋"/>
        <charset val="134"/>
      </rPr>
      <t>预算执行率</t>
    </r>
    <r>
      <rPr>
        <sz val="12"/>
        <rFont val="Times New Roman"/>
        <charset val="134"/>
      </rPr>
      <t>89.77%</t>
    </r>
    <r>
      <rPr>
        <sz val="12"/>
        <rFont val="仿宋"/>
        <charset val="134"/>
      </rPr>
      <t>，扣</t>
    </r>
    <r>
      <rPr>
        <sz val="12"/>
        <rFont val="Times New Roman"/>
        <charset val="134"/>
      </rPr>
      <t>0.41</t>
    </r>
    <r>
      <rPr>
        <sz val="12"/>
        <rFont val="仿宋"/>
        <charset val="134"/>
      </rPr>
      <t>分</t>
    </r>
  </si>
  <si>
    <r>
      <rPr>
        <sz val="12"/>
        <color indexed="8"/>
        <rFont val="仿宋"/>
        <charset val="134"/>
      </rPr>
      <t>资金使用</t>
    </r>
    <r>
      <rPr>
        <sz val="12"/>
        <color indexed="8"/>
        <rFont val="Times New Roman"/>
        <charset val="134"/>
      </rPr>
      <t xml:space="preserve">
</t>
    </r>
    <r>
      <rPr>
        <sz val="12"/>
        <color indexed="8"/>
        <rFont val="仿宋"/>
        <charset val="134"/>
      </rPr>
      <t>合规性</t>
    </r>
  </si>
  <si>
    <r>
      <rPr>
        <sz val="12"/>
        <color indexed="8"/>
        <rFont val="仿宋"/>
        <charset val="134"/>
      </rPr>
      <t>项目资金使用是否符合相关的财务管理制度规定，用以反映和考核项目资金的规范运行情况。</t>
    </r>
  </si>
  <si>
    <r>
      <rPr>
        <sz val="12"/>
        <color rgb="FF000000"/>
        <rFont val="仿宋"/>
        <charset val="134"/>
      </rPr>
      <t>①是否符合国家财经法规和财务管理制度以及有关专项资金管理办法的规定（</t>
    </r>
    <r>
      <rPr>
        <sz val="12"/>
        <color rgb="FF000000"/>
        <rFont val="Times New Roman"/>
        <charset val="134"/>
      </rPr>
      <t>2</t>
    </r>
    <r>
      <rPr>
        <sz val="12"/>
        <color rgb="FF000000"/>
        <rFont val="仿宋"/>
        <charset val="134"/>
      </rPr>
      <t>分）；</t>
    </r>
    <r>
      <rPr>
        <sz val="12"/>
        <color rgb="FF000000"/>
        <rFont val="Times New Roman"/>
        <charset val="134"/>
      </rPr>
      <t xml:space="preserve">
</t>
    </r>
    <r>
      <rPr>
        <sz val="12"/>
        <color rgb="FF000000"/>
        <rFont val="仿宋"/>
        <charset val="134"/>
      </rPr>
      <t>②资金的拨付是否有完整的审批程序和手续（</t>
    </r>
    <r>
      <rPr>
        <sz val="12"/>
        <color rgb="FF000000"/>
        <rFont val="Times New Roman"/>
        <charset val="134"/>
      </rPr>
      <t>1</t>
    </r>
    <r>
      <rPr>
        <sz val="12"/>
        <color rgb="FF000000"/>
        <rFont val="仿宋"/>
        <charset val="134"/>
      </rPr>
      <t>分）；</t>
    </r>
    <r>
      <rPr>
        <sz val="12"/>
        <color rgb="FF000000"/>
        <rFont val="Times New Roman"/>
        <charset val="134"/>
      </rPr>
      <t xml:space="preserve">
</t>
    </r>
    <r>
      <rPr>
        <sz val="12"/>
        <color rgb="FF000000"/>
        <rFont val="仿宋"/>
        <charset val="134"/>
      </rPr>
      <t>③是否符合项目预算批复或合同规定的用途（</t>
    </r>
    <r>
      <rPr>
        <sz val="12"/>
        <color rgb="FF000000"/>
        <rFont val="Times New Roman"/>
        <charset val="134"/>
      </rPr>
      <t>1</t>
    </r>
    <r>
      <rPr>
        <sz val="12"/>
        <color rgb="FF000000"/>
        <rFont val="仿宋"/>
        <charset val="134"/>
      </rPr>
      <t>分）；</t>
    </r>
    <r>
      <rPr>
        <sz val="12"/>
        <color rgb="FF000000"/>
        <rFont val="Times New Roman"/>
        <charset val="134"/>
      </rPr>
      <t xml:space="preserve">
</t>
    </r>
    <r>
      <rPr>
        <sz val="12"/>
        <color rgb="FF000000"/>
        <rFont val="仿宋"/>
        <charset val="134"/>
      </rPr>
      <t>每发现</t>
    </r>
    <r>
      <rPr>
        <sz val="12"/>
        <color rgb="FF000000"/>
        <rFont val="Times New Roman"/>
        <charset val="134"/>
      </rPr>
      <t>1</t>
    </r>
    <r>
      <rPr>
        <sz val="12"/>
        <color rgb="FF000000"/>
        <rFont val="仿宋"/>
        <charset val="134"/>
      </rPr>
      <t>处不合规，扣</t>
    </r>
    <r>
      <rPr>
        <sz val="12"/>
        <color rgb="FF000000"/>
        <rFont val="Times New Roman"/>
        <charset val="134"/>
      </rPr>
      <t>1</t>
    </r>
    <r>
      <rPr>
        <sz val="12"/>
        <color rgb="FF000000"/>
        <rFont val="仿宋"/>
        <charset val="134"/>
      </rPr>
      <t>分，扣完为止；</t>
    </r>
    <r>
      <rPr>
        <sz val="12"/>
        <color rgb="FF000000"/>
        <rFont val="Times New Roman"/>
        <charset val="134"/>
      </rPr>
      <t xml:space="preserve">
</t>
    </r>
    <r>
      <rPr>
        <sz val="12"/>
        <color rgb="FF000000"/>
        <rFont val="仿宋"/>
        <charset val="134"/>
      </rPr>
      <t>④是否存在截留、挤占、挪用等情况（</t>
    </r>
    <r>
      <rPr>
        <sz val="12"/>
        <color rgb="FF000000"/>
        <rFont val="Times New Roman"/>
        <charset val="134"/>
      </rPr>
      <t>4</t>
    </r>
    <r>
      <rPr>
        <sz val="12"/>
        <color rgb="FF000000"/>
        <rFont val="仿宋"/>
        <charset val="134"/>
      </rPr>
      <t>分）。</t>
    </r>
    <r>
      <rPr>
        <sz val="12"/>
        <color rgb="FF000000"/>
        <rFont val="Times New Roman"/>
        <charset val="134"/>
      </rPr>
      <t xml:space="preserve">
</t>
    </r>
    <r>
      <rPr>
        <sz val="12"/>
        <color rgb="FF000000"/>
        <rFont val="仿宋"/>
        <charset val="134"/>
      </rPr>
      <t>若出现截留、挪用、挤占、虚列支出等情况，每发现</t>
    </r>
    <r>
      <rPr>
        <sz val="12"/>
        <color rgb="FF000000"/>
        <rFont val="Times New Roman"/>
        <charset val="134"/>
      </rPr>
      <t>1</t>
    </r>
    <r>
      <rPr>
        <sz val="12"/>
        <color rgb="FF000000"/>
        <rFont val="仿宋"/>
        <charset val="134"/>
      </rPr>
      <t>处不合规扣</t>
    </r>
    <r>
      <rPr>
        <sz val="12"/>
        <color rgb="FF000000"/>
        <rFont val="Times New Roman"/>
        <charset val="134"/>
      </rPr>
      <t>2</t>
    </r>
    <r>
      <rPr>
        <sz val="12"/>
        <color rgb="FF000000"/>
        <rFont val="仿宋"/>
        <charset val="134"/>
      </rPr>
      <t>分，扣完为止。</t>
    </r>
  </si>
  <si>
    <r>
      <rPr>
        <sz val="12"/>
        <rFont val="仿宋"/>
        <charset val="134"/>
      </rPr>
      <t>过</t>
    </r>
    <r>
      <rPr>
        <sz val="12"/>
        <rFont val="Times New Roman"/>
        <charset val="134"/>
      </rPr>
      <t xml:space="preserve">
</t>
    </r>
    <r>
      <rPr>
        <sz val="12"/>
        <rFont val="仿宋"/>
        <charset val="134"/>
      </rPr>
      <t>程（</t>
    </r>
    <r>
      <rPr>
        <sz val="12"/>
        <rFont val="Times New Roman"/>
        <charset val="134"/>
      </rPr>
      <t>25</t>
    </r>
    <r>
      <rPr>
        <sz val="12"/>
        <rFont val="仿宋"/>
        <charset val="134"/>
      </rPr>
      <t>分）</t>
    </r>
  </si>
  <si>
    <r>
      <rPr>
        <sz val="12"/>
        <color indexed="8"/>
        <rFont val="仿宋"/>
        <charset val="134"/>
      </rPr>
      <t>组织</t>
    </r>
    <r>
      <rPr>
        <sz val="12"/>
        <color indexed="8"/>
        <rFont val="Times New Roman"/>
        <charset val="134"/>
      </rPr>
      <t xml:space="preserve">
</t>
    </r>
    <r>
      <rPr>
        <sz val="12"/>
        <color indexed="8"/>
        <rFont val="仿宋"/>
        <charset val="134"/>
      </rPr>
      <t>实施</t>
    </r>
    <r>
      <rPr>
        <sz val="12"/>
        <color indexed="8"/>
        <rFont val="Times New Roman"/>
        <charset val="134"/>
      </rPr>
      <t xml:space="preserve">
11</t>
    </r>
    <r>
      <rPr>
        <sz val="12"/>
        <color indexed="8"/>
        <rFont val="仿宋"/>
        <charset val="134"/>
      </rPr>
      <t>分</t>
    </r>
  </si>
  <si>
    <r>
      <rPr>
        <sz val="12"/>
        <color indexed="8"/>
        <rFont val="仿宋"/>
        <charset val="134"/>
      </rPr>
      <t>管理制度</t>
    </r>
    <r>
      <rPr>
        <sz val="12"/>
        <color indexed="8"/>
        <rFont val="Times New Roman"/>
        <charset val="134"/>
      </rPr>
      <t xml:space="preserve">
</t>
    </r>
    <r>
      <rPr>
        <sz val="12"/>
        <color indexed="8"/>
        <rFont val="仿宋"/>
        <charset val="134"/>
      </rPr>
      <t>健全性</t>
    </r>
  </si>
  <si>
    <r>
      <rPr>
        <sz val="12"/>
        <color indexed="8"/>
        <rFont val="仿宋"/>
        <charset val="134"/>
      </rPr>
      <t>项目实施单位的财务和业务管理制度是否健全，用以反映和考核财务和业务管理制度对项目顺利实施的保障情况。</t>
    </r>
  </si>
  <si>
    <r>
      <rPr>
        <sz val="12"/>
        <color indexed="8"/>
        <rFont val="仿宋"/>
        <charset val="134"/>
      </rPr>
      <t>①是否已制定或具有相应的财务和业务管理制度（</t>
    </r>
    <r>
      <rPr>
        <sz val="12"/>
        <color indexed="8"/>
        <rFont val="Times New Roman"/>
        <charset val="134"/>
      </rPr>
      <t>2</t>
    </r>
    <r>
      <rPr>
        <sz val="12"/>
        <color indexed="8"/>
        <rFont val="仿宋"/>
        <charset val="134"/>
      </rPr>
      <t>分）；</t>
    </r>
    <r>
      <rPr>
        <sz val="12"/>
        <color indexed="8"/>
        <rFont val="Times New Roman"/>
        <charset val="134"/>
      </rPr>
      <t xml:space="preserve">
</t>
    </r>
    <r>
      <rPr>
        <sz val="12"/>
        <color indexed="8"/>
        <rFont val="仿宋"/>
        <charset val="134"/>
      </rPr>
      <t>②财务和业务管理制度是否合法、合规、完整（</t>
    </r>
    <r>
      <rPr>
        <sz val="12"/>
        <color indexed="8"/>
        <rFont val="Times New Roman"/>
        <charset val="134"/>
      </rPr>
      <t>2</t>
    </r>
    <r>
      <rPr>
        <sz val="12"/>
        <color indexed="8"/>
        <rFont val="仿宋"/>
        <charset val="134"/>
      </rPr>
      <t>分）。</t>
    </r>
    <r>
      <rPr>
        <sz val="12"/>
        <color indexed="8"/>
        <rFont val="Times New Roman"/>
        <charset val="134"/>
      </rPr>
      <t xml:space="preserve">
</t>
    </r>
    <r>
      <rPr>
        <sz val="12"/>
        <color indexed="8"/>
        <rFont val="仿宋"/>
        <charset val="134"/>
      </rPr>
      <t>每发现</t>
    </r>
    <r>
      <rPr>
        <sz val="12"/>
        <color indexed="8"/>
        <rFont val="Times New Roman"/>
        <charset val="134"/>
      </rPr>
      <t>1</t>
    </r>
    <r>
      <rPr>
        <sz val="12"/>
        <color indexed="8"/>
        <rFont val="仿宋"/>
        <charset val="134"/>
      </rPr>
      <t>处不符合要求，扣</t>
    </r>
    <r>
      <rPr>
        <sz val="12"/>
        <color indexed="8"/>
        <rFont val="Times New Roman"/>
        <charset val="134"/>
      </rPr>
      <t>1</t>
    </r>
    <r>
      <rPr>
        <sz val="12"/>
        <color indexed="8"/>
        <rFont val="仿宋"/>
        <charset val="134"/>
      </rPr>
      <t>分，扣完为止。</t>
    </r>
  </si>
  <si>
    <r>
      <rPr>
        <sz val="12"/>
        <color indexed="8"/>
        <rFont val="仿宋"/>
        <charset val="134"/>
      </rPr>
      <t>制度执行</t>
    </r>
    <r>
      <rPr>
        <sz val="12"/>
        <color indexed="8"/>
        <rFont val="Times New Roman"/>
        <charset val="134"/>
      </rPr>
      <t xml:space="preserve">
</t>
    </r>
    <r>
      <rPr>
        <sz val="12"/>
        <color indexed="8"/>
        <rFont val="仿宋"/>
        <charset val="134"/>
      </rPr>
      <t>有效性</t>
    </r>
  </si>
  <si>
    <r>
      <rPr>
        <sz val="12"/>
        <color indexed="8"/>
        <rFont val="仿宋"/>
        <charset val="134"/>
      </rPr>
      <t>项目实施是否符合相关管理规定，用以反映和考核相关管理制度的有效执行情况。</t>
    </r>
  </si>
  <si>
    <r>
      <rPr>
        <sz val="12"/>
        <color rgb="FF000000"/>
        <rFont val="仿宋"/>
        <charset val="134"/>
      </rPr>
      <t>①是否遵守相关法律法规和相关管理规定（2分）；
②项目调整及支出调整手续是否完备、项目档案资料是否记录齐全并及时归档（2分）；
③项目管理、审批程序、信息公示等是否落实到位（2分）。
④项目合同书、验收报告、技术鉴定等资料是否齐全并及时归档（1分）；</t>
    </r>
    <r>
      <rPr>
        <sz val="12"/>
        <color rgb="FF000000"/>
        <rFont val="Times New Roman"/>
        <charset val="134"/>
      </rPr>
      <t xml:space="preserve">
</t>
    </r>
    <r>
      <rPr>
        <sz val="12"/>
        <color rgb="FF000000"/>
        <rFont val="仿宋"/>
        <charset val="134"/>
      </rPr>
      <t>每发现</t>
    </r>
    <r>
      <rPr>
        <sz val="12"/>
        <color rgb="FF000000"/>
        <rFont val="Times New Roman"/>
        <charset val="134"/>
      </rPr>
      <t>1</t>
    </r>
    <r>
      <rPr>
        <sz val="12"/>
        <color rgb="FF000000"/>
        <rFont val="仿宋"/>
        <charset val="134"/>
      </rPr>
      <t>处不符合要求，扣</t>
    </r>
    <r>
      <rPr>
        <sz val="12"/>
        <color rgb="FF000000"/>
        <rFont val="Times New Roman"/>
        <charset val="134"/>
      </rPr>
      <t>1</t>
    </r>
    <r>
      <rPr>
        <sz val="12"/>
        <color rgb="FF000000"/>
        <rFont val="仿宋"/>
        <charset val="134"/>
      </rPr>
      <t>分，扣完为止。</t>
    </r>
  </si>
  <si>
    <t>审批程序欠到位，扣1分；
凭证附件不齐全，扣1分；
合同内容不具体，扣1分；
档案管理不完善，扣1分</t>
  </si>
  <si>
    <r>
      <rPr>
        <sz val="12"/>
        <color indexed="8"/>
        <rFont val="仿宋"/>
        <charset val="134"/>
      </rPr>
      <t>产</t>
    </r>
    <r>
      <rPr>
        <sz val="12"/>
        <color indexed="8"/>
        <rFont val="Times New Roman"/>
        <charset val="134"/>
      </rPr>
      <t xml:space="preserve">
</t>
    </r>
    <r>
      <rPr>
        <sz val="12"/>
        <color indexed="8"/>
        <rFont val="仿宋"/>
        <charset val="134"/>
      </rPr>
      <t>出（</t>
    </r>
    <r>
      <rPr>
        <sz val="12"/>
        <color indexed="8"/>
        <rFont val="Times New Roman"/>
        <charset val="134"/>
      </rPr>
      <t>30</t>
    </r>
    <r>
      <rPr>
        <sz val="12"/>
        <color indexed="8"/>
        <rFont val="仿宋"/>
        <charset val="134"/>
      </rPr>
      <t>分）</t>
    </r>
  </si>
  <si>
    <r>
      <rPr>
        <sz val="12"/>
        <color indexed="8"/>
        <rFont val="仿宋"/>
        <charset val="134"/>
      </rPr>
      <t>产出数量</t>
    </r>
  </si>
  <si>
    <r>
      <rPr>
        <sz val="12"/>
        <color indexed="8"/>
        <rFont val="仿宋"/>
        <charset val="134"/>
      </rPr>
      <t>实际</t>
    </r>
    <r>
      <rPr>
        <sz val="12"/>
        <color indexed="8"/>
        <rFont val="Times New Roman"/>
        <charset val="134"/>
      </rPr>
      <t xml:space="preserve">
</t>
    </r>
    <r>
      <rPr>
        <sz val="12"/>
        <color indexed="8"/>
        <rFont val="仿宋"/>
        <charset val="134"/>
      </rPr>
      <t>完成率</t>
    </r>
  </si>
  <si>
    <r>
      <rPr>
        <sz val="12"/>
        <color indexed="8"/>
        <rFont val="仿宋"/>
        <charset val="134"/>
      </rPr>
      <t>项目实施的实际产出数与计划产出数的比率，用以反映和考核项目产出数量目标的实现程度。</t>
    </r>
  </si>
  <si>
    <r>
      <rPr>
        <sz val="12"/>
        <rFont val="仿宋"/>
        <charset val="134"/>
      </rPr>
      <t>①引进高层次人才数量</t>
    </r>
    <r>
      <rPr>
        <sz val="12"/>
        <rFont val="Times New Roman"/>
        <charset val="134"/>
      </rPr>
      <t>10</t>
    </r>
    <r>
      <rPr>
        <sz val="12"/>
        <rFont val="仿宋"/>
        <charset val="134"/>
      </rPr>
      <t>人（</t>
    </r>
    <r>
      <rPr>
        <sz val="12"/>
        <rFont val="Times New Roman"/>
        <charset val="134"/>
      </rPr>
      <t>5</t>
    </r>
    <r>
      <rPr>
        <sz val="12"/>
        <rFont val="仿宋"/>
        <charset val="134"/>
      </rPr>
      <t>分）。</t>
    </r>
    <r>
      <rPr>
        <sz val="12"/>
        <rFont val="Times New Roman"/>
        <charset val="134"/>
      </rPr>
      <t xml:space="preserve">
</t>
    </r>
    <r>
      <rPr>
        <sz val="12"/>
        <rFont val="仿宋"/>
        <charset val="134"/>
      </rPr>
      <t>②奖补人才数量≧</t>
    </r>
    <r>
      <rPr>
        <sz val="12"/>
        <rFont val="Times New Roman"/>
        <charset val="134"/>
      </rPr>
      <t>15</t>
    </r>
    <r>
      <rPr>
        <sz val="12"/>
        <rFont val="仿宋"/>
        <charset val="134"/>
      </rPr>
      <t>人（</t>
    </r>
    <r>
      <rPr>
        <sz val="12"/>
        <rFont val="Times New Roman"/>
        <charset val="134"/>
      </rPr>
      <t>4</t>
    </r>
    <r>
      <rPr>
        <sz val="12"/>
        <rFont val="仿宋"/>
        <charset val="134"/>
      </rPr>
      <t>分）。</t>
    </r>
    <r>
      <rPr>
        <sz val="12"/>
        <rFont val="Times New Roman"/>
        <charset val="134"/>
      </rPr>
      <t xml:space="preserve">
</t>
    </r>
    <r>
      <rPr>
        <sz val="12"/>
        <rFont val="仿宋"/>
        <charset val="134"/>
      </rPr>
      <t>③慰问人才数量</t>
    </r>
    <r>
      <rPr>
        <sz val="12"/>
        <rFont val="Times New Roman"/>
        <charset val="134"/>
      </rPr>
      <t>≥10</t>
    </r>
    <r>
      <rPr>
        <sz val="12"/>
        <rFont val="仿宋"/>
        <charset val="134"/>
      </rPr>
      <t>人（</t>
    </r>
    <r>
      <rPr>
        <sz val="12"/>
        <rFont val="Times New Roman"/>
        <charset val="134"/>
      </rPr>
      <t>3</t>
    </r>
    <r>
      <rPr>
        <sz val="12"/>
        <rFont val="仿宋"/>
        <charset val="134"/>
      </rPr>
      <t>分）。</t>
    </r>
    <r>
      <rPr>
        <sz val="12"/>
        <rFont val="Times New Roman"/>
        <charset val="134"/>
      </rPr>
      <t xml:space="preserve">
</t>
    </r>
    <r>
      <rPr>
        <sz val="12"/>
        <rFont val="仿宋"/>
        <charset val="134"/>
      </rPr>
      <t>每发现</t>
    </r>
    <r>
      <rPr>
        <sz val="12"/>
        <rFont val="Times New Roman"/>
        <charset val="134"/>
      </rPr>
      <t>1</t>
    </r>
    <r>
      <rPr>
        <sz val="12"/>
        <rFont val="仿宋"/>
        <charset val="134"/>
      </rPr>
      <t>例未完成，每少发放</t>
    </r>
    <r>
      <rPr>
        <sz val="12"/>
        <rFont val="Times New Roman"/>
        <charset val="134"/>
      </rPr>
      <t>1</t>
    </r>
    <r>
      <rPr>
        <sz val="12"/>
        <rFont val="仿宋"/>
        <charset val="134"/>
      </rPr>
      <t>人扣</t>
    </r>
    <r>
      <rPr>
        <sz val="12"/>
        <rFont val="Times New Roman"/>
        <charset val="134"/>
      </rPr>
      <t>0.5</t>
    </r>
    <r>
      <rPr>
        <sz val="12"/>
        <rFont val="仿宋"/>
        <charset val="134"/>
      </rPr>
      <t>分，扣完为止。</t>
    </r>
  </si>
  <si>
    <t>高层次人才引进2人，扣4分</t>
  </si>
  <si>
    <r>
      <rPr>
        <sz val="12"/>
        <color indexed="8"/>
        <rFont val="仿宋"/>
        <charset val="134"/>
      </rPr>
      <t>产出质量</t>
    </r>
  </si>
  <si>
    <r>
      <rPr>
        <sz val="12"/>
        <color indexed="8"/>
        <rFont val="仿宋"/>
        <charset val="134"/>
      </rPr>
      <t>质量</t>
    </r>
    <r>
      <rPr>
        <sz val="12"/>
        <color indexed="8"/>
        <rFont val="Times New Roman"/>
        <charset val="134"/>
      </rPr>
      <t xml:space="preserve">
</t>
    </r>
    <r>
      <rPr>
        <sz val="12"/>
        <color indexed="8"/>
        <rFont val="仿宋"/>
        <charset val="134"/>
      </rPr>
      <t>达标率</t>
    </r>
  </si>
  <si>
    <r>
      <rPr>
        <sz val="12"/>
        <color indexed="8"/>
        <rFont val="仿宋"/>
        <charset val="134"/>
      </rPr>
      <t>项目完成的质量达标产出数与实际产出数的比率，用以反映和考核项目产出质量目标的实现程度。</t>
    </r>
  </si>
  <si>
    <r>
      <rPr>
        <sz val="12"/>
        <rFont val="仿宋"/>
        <charset val="134"/>
      </rPr>
      <t>①引进、奖补对象合率</t>
    </r>
    <r>
      <rPr>
        <sz val="12"/>
        <rFont val="Times New Roman"/>
        <charset val="134"/>
      </rPr>
      <t>100%</t>
    </r>
    <r>
      <rPr>
        <sz val="12"/>
        <rFont val="仿宋"/>
        <charset val="134"/>
      </rPr>
      <t>（</t>
    </r>
    <r>
      <rPr>
        <sz val="12"/>
        <rFont val="Times New Roman"/>
        <charset val="134"/>
      </rPr>
      <t>4</t>
    </r>
    <r>
      <rPr>
        <sz val="12"/>
        <rFont val="仿宋"/>
        <charset val="134"/>
      </rPr>
      <t>分），根据人才引进及补贴发放情况，每发现</t>
    </r>
    <r>
      <rPr>
        <sz val="12"/>
        <rFont val="Times New Roman"/>
        <charset val="134"/>
      </rPr>
      <t>1</t>
    </r>
    <r>
      <rPr>
        <sz val="12"/>
        <rFont val="仿宋"/>
        <charset val="134"/>
      </rPr>
      <t>名人员身份不合规扣</t>
    </r>
    <r>
      <rPr>
        <sz val="12"/>
        <rFont val="Times New Roman"/>
        <charset val="134"/>
      </rPr>
      <t>0.5</t>
    </r>
    <r>
      <rPr>
        <sz val="12"/>
        <rFont val="仿宋"/>
        <charset val="134"/>
      </rPr>
      <t>分，扣完为止。</t>
    </r>
    <r>
      <rPr>
        <sz val="12"/>
        <rFont val="Times New Roman"/>
        <charset val="134"/>
      </rPr>
      <t xml:space="preserve">
</t>
    </r>
    <r>
      <rPr>
        <sz val="12"/>
        <rFont val="仿宋"/>
        <charset val="134"/>
      </rPr>
      <t>②发放标准准确率</t>
    </r>
    <r>
      <rPr>
        <sz val="12"/>
        <rFont val="Times New Roman"/>
        <charset val="134"/>
      </rPr>
      <t>100%</t>
    </r>
    <r>
      <rPr>
        <sz val="12"/>
        <rFont val="仿宋"/>
        <charset val="134"/>
      </rPr>
      <t>（</t>
    </r>
    <r>
      <rPr>
        <sz val="12"/>
        <rFont val="Times New Roman"/>
        <charset val="134"/>
      </rPr>
      <t>2</t>
    </r>
    <r>
      <rPr>
        <sz val="12"/>
        <rFont val="仿宋"/>
        <charset val="134"/>
      </rPr>
      <t>分），根据人才补贴发放数量，每发现</t>
    </r>
    <r>
      <rPr>
        <sz val="12"/>
        <rFont val="Times New Roman"/>
        <charset val="134"/>
      </rPr>
      <t>1</t>
    </r>
    <r>
      <rPr>
        <sz val="12"/>
        <rFont val="仿宋"/>
        <charset val="134"/>
      </rPr>
      <t>人发放标准不准确扣</t>
    </r>
    <r>
      <rPr>
        <sz val="12"/>
        <rFont val="Times New Roman"/>
        <charset val="134"/>
      </rPr>
      <t>0.5</t>
    </r>
    <r>
      <rPr>
        <sz val="12"/>
        <rFont val="仿宋"/>
        <charset val="134"/>
      </rPr>
      <t>分，扣完为止。</t>
    </r>
  </si>
  <si>
    <r>
      <rPr>
        <sz val="12"/>
        <color rgb="FF000000"/>
        <rFont val="仿宋"/>
        <charset val="134"/>
      </rPr>
      <t>产</t>
    </r>
    <r>
      <rPr>
        <sz val="12"/>
        <color rgb="FF000000"/>
        <rFont val="Times New Roman"/>
        <charset val="134"/>
      </rPr>
      <t xml:space="preserve">
</t>
    </r>
    <r>
      <rPr>
        <sz val="12"/>
        <color rgb="FF000000"/>
        <rFont val="仿宋"/>
        <charset val="134"/>
      </rPr>
      <t>出（</t>
    </r>
    <r>
      <rPr>
        <sz val="12"/>
        <color rgb="FF000000"/>
        <rFont val="Times New Roman"/>
        <charset val="134"/>
      </rPr>
      <t>30</t>
    </r>
    <r>
      <rPr>
        <sz val="12"/>
        <color rgb="FF000000"/>
        <rFont val="仿宋"/>
        <charset val="134"/>
      </rPr>
      <t>分）</t>
    </r>
  </si>
  <si>
    <r>
      <rPr>
        <sz val="12"/>
        <color indexed="8"/>
        <rFont val="仿宋"/>
        <charset val="134"/>
      </rPr>
      <t>产出时效</t>
    </r>
  </si>
  <si>
    <r>
      <rPr>
        <sz val="12"/>
        <color indexed="8"/>
        <rFont val="仿宋"/>
        <charset val="134"/>
      </rPr>
      <t>完成</t>
    </r>
    <r>
      <rPr>
        <sz val="12"/>
        <color indexed="8"/>
        <rFont val="Times New Roman"/>
        <charset val="134"/>
      </rPr>
      <t xml:space="preserve">
</t>
    </r>
    <r>
      <rPr>
        <sz val="12"/>
        <color indexed="8"/>
        <rFont val="仿宋"/>
        <charset val="134"/>
      </rPr>
      <t>及时性</t>
    </r>
  </si>
  <si>
    <r>
      <rPr>
        <sz val="12"/>
        <color rgb="FF000000"/>
        <rFont val="仿宋"/>
        <charset val="134"/>
      </rPr>
      <t>项目实际完成时间与计划完成时间的比较，用以反映和考核项目产出时效目标的实现程度。</t>
    </r>
  </si>
  <si>
    <r>
      <rPr>
        <sz val="12"/>
        <rFont val="仿宋"/>
        <charset val="134"/>
      </rPr>
      <t>各项审批工作按时完成，发放人员奖补资金按规定时间完成，完成及时率</t>
    </r>
    <r>
      <rPr>
        <sz val="12"/>
        <rFont val="Times New Roman"/>
        <charset val="134"/>
      </rPr>
      <t>100%(6</t>
    </r>
    <r>
      <rPr>
        <sz val="12"/>
        <rFont val="仿宋"/>
        <charset val="134"/>
      </rPr>
      <t>分）。</t>
    </r>
  </si>
  <si>
    <r>
      <rPr>
        <sz val="12"/>
        <color indexed="8"/>
        <rFont val="仿宋"/>
        <charset val="134"/>
      </rPr>
      <t>产出成本</t>
    </r>
  </si>
  <si>
    <r>
      <rPr>
        <sz val="12"/>
        <color indexed="8"/>
        <rFont val="仿宋"/>
        <charset val="134"/>
      </rPr>
      <t>成本</t>
    </r>
    <r>
      <rPr>
        <sz val="12"/>
        <color indexed="8"/>
        <rFont val="Times New Roman"/>
        <charset val="134"/>
      </rPr>
      <t xml:space="preserve">
</t>
    </r>
    <r>
      <rPr>
        <sz val="12"/>
        <color indexed="8"/>
        <rFont val="仿宋"/>
        <charset val="134"/>
      </rPr>
      <t>节约率</t>
    </r>
  </si>
  <si>
    <r>
      <rPr>
        <sz val="12"/>
        <color indexed="8"/>
        <rFont val="仿宋"/>
        <charset val="134"/>
      </rPr>
      <t>完成项目计划工作目标的实际节约成本与计划成本的比率，用以反映和考核项目的成本节约程度。</t>
    </r>
  </si>
  <si>
    <r>
      <rPr>
        <sz val="12"/>
        <rFont val="仿宋"/>
        <charset val="134"/>
      </rPr>
      <t>①成本节约率（</t>
    </r>
    <r>
      <rPr>
        <sz val="12"/>
        <rFont val="Times New Roman"/>
        <charset val="134"/>
      </rPr>
      <t>3</t>
    </r>
    <r>
      <rPr>
        <sz val="12"/>
        <rFont val="仿宋"/>
        <charset val="134"/>
      </rPr>
      <t>分），成本节约率≧</t>
    </r>
    <r>
      <rPr>
        <sz val="12"/>
        <rFont val="Times New Roman"/>
        <charset val="134"/>
      </rPr>
      <t>0</t>
    </r>
    <r>
      <rPr>
        <sz val="12"/>
        <rFont val="仿宋"/>
        <charset val="134"/>
      </rPr>
      <t>计</t>
    </r>
    <r>
      <rPr>
        <sz val="12"/>
        <rFont val="Times New Roman"/>
        <charset val="134"/>
      </rPr>
      <t>3</t>
    </r>
    <r>
      <rPr>
        <sz val="12"/>
        <rFont val="仿宋"/>
        <charset val="134"/>
      </rPr>
      <t>分，每降低</t>
    </r>
    <r>
      <rPr>
        <sz val="12"/>
        <rFont val="Times New Roman"/>
        <charset val="134"/>
      </rPr>
      <t>5%</t>
    </r>
    <r>
      <rPr>
        <sz val="12"/>
        <rFont val="仿宋"/>
        <charset val="134"/>
      </rPr>
      <t>扣</t>
    </r>
    <r>
      <rPr>
        <sz val="12"/>
        <rFont val="Times New Roman"/>
        <charset val="134"/>
      </rPr>
      <t>1</t>
    </r>
    <r>
      <rPr>
        <sz val="12"/>
        <rFont val="仿宋"/>
        <charset val="134"/>
      </rPr>
      <t>分，扣完为止。</t>
    </r>
    <r>
      <rPr>
        <sz val="12"/>
        <rFont val="Times New Roman"/>
        <charset val="134"/>
      </rPr>
      <t xml:space="preserve">
</t>
    </r>
    <r>
      <rPr>
        <sz val="12"/>
        <rFont val="仿宋"/>
        <charset val="134"/>
      </rPr>
      <t>②各项成本支出是否规范合理（</t>
    </r>
    <r>
      <rPr>
        <sz val="12"/>
        <rFont val="Times New Roman"/>
        <charset val="134"/>
      </rPr>
      <t>3</t>
    </r>
    <r>
      <rPr>
        <sz val="12"/>
        <rFont val="仿宋"/>
        <charset val="134"/>
      </rPr>
      <t>分），每发现</t>
    </r>
    <r>
      <rPr>
        <sz val="12"/>
        <rFont val="Times New Roman"/>
        <charset val="134"/>
      </rPr>
      <t>1</t>
    </r>
    <r>
      <rPr>
        <sz val="12"/>
        <rFont val="仿宋"/>
        <charset val="134"/>
      </rPr>
      <t>起浪费或控制不严的情况扣</t>
    </r>
    <r>
      <rPr>
        <sz val="12"/>
        <rFont val="Times New Roman"/>
        <charset val="134"/>
      </rPr>
      <t>0.5</t>
    </r>
    <r>
      <rPr>
        <sz val="12"/>
        <rFont val="仿宋"/>
        <charset val="134"/>
      </rPr>
      <t>分，扣完为止。</t>
    </r>
  </si>
  <si>
    <r>
      <rPr>
        <sz val="12"/>
        <color indexed="8"/>
        <rFont val="仿宋"/>
        <charset val="134"/>
      </rPr>
      <t>效</t>
    </r>
    <r>
      <rPr>
        <sz val="12"/>
        <color indexed="8"/>
        <rFont val="Times New Roman"/>
        <charset val="134"/>
      </rPr>
      <t xml:space="preserve">
</t>
    </r>
    <r>
      <rPr>
        <sz val="12"/>
        <color indexed="8"/>
        <rFont val="仿宋"/>
        <charset val="134"/>
      </rPr>
      <t>益</t>
    </r>
    <r>
      <rPr>
        <sz val="12"/>
        <color indexed="8"/>
        <rFont val="Times New Roman"/>
        <charset val="134"/>
      </rPr>
      <t xml:space="preserve">
</t>
    </r>
    <r>
      <rPr>
        <sz val="12"/>
        <color indexed="8"/>
        <rFont val="仿宋"/>
        <charset val="134"/>
      </rPr>
      <t>（</t>
    </r>
    <r>
      <rPr>
        <sz val="12"/>
        <color indexed="8"/>
        <rFont val="Times New Roman"/>
        <charset val="134"/>
      </rPr>
      <t>30</t>
    </r>
    <r>
      <rPr>
        <sz val="12"/>
        <color indexed="8"/>
        <rFont val="仿宋"/>
        <charset val="134"/>
      </rPr>
      <t>分）　</t>
    </r>
  </si>
  <si>
    <r>
      <rPr>
        <sz val="12"/>
        <color indexed="8"/>
        <rFont val="仿宋"/>
        <charset val="134"/>
      </rPr>
      <t>项目效益　</t>
    </r>
  </si>
  <si>
    <r>
      <rPr>
        <sz val="12"/>
        <color indexed="8"/>
        <rFont val="仿宋"/>
        <charset val="134"/>
      </rPr>
      <t>实施效益</t>
    </r>
  </si>
  <si>
    <r>
      <rPr>
        <sz val="12"/>
        <color indexed="8"/>
        <rFont val="仿宋"/>
        <charset val="134"/>
      </rPr>
      <t>项目实施所产生的效益。</t>
    </r>
  </si>
  <si>
    <r>
      <rPr>
        <sz val="12"/>
        <rFont val="仿宋"/>
        <charset val="134"/>
      </rPr>
      <t>①壮大人才队伍，发挥人才示范引领作用（10分）。</t>
    </r>
    <r>
      <rPr>
        <sz val="12"/>
        <rFont val="Times New Roman"/>
        <charset val="134"/>
      </rPr>
      <t xml:space="preserve">
a.</t>
    </r>
    <r>
      <rPr>
        <sz val="12"/>
        <rFont val="仿宋"/>
        <charset val="134"/>
      </rPr>
      <t>引进人才保有率80</t>
    </r>
    <r>
      <rPr>
        <sz val="12"/>
        <rFont val="Times New Roman"/>
        <charset val="134"/>
      </rPr>
      <t>%(6</t>
    </r>
    <r>
      <rPr>
        <sz val="12"/>
        <rFont val="仿宋"/>
        <charset val="134"/>
      </rPr>
      <t>分</t>
    </r>
    <r>
      <rPr>
        <sz val="12"/>
        <rFont val="Times New Roman"/>
        <charset val="134"/>
      </rPr>
      <t>)</t>
    </r>
    <r>
      <rPr>
        <sz val="12"/>
        <rFont val="仿宋"/>
        <charset val="134"/>
      </rPr>
      <t>，根据引进人才奖补对象在职保有率得分，保有率80</t>
    </r>
    <r>
      <rPr>
        <sz val="12"/>
        <rFont val="Times New Roman"/>
        <charset val="134"/>
      </rPr>
      <t>%</t>
    </r>
    <r>
      <rPr>
        <sz val="12"/>
        <rFont val="仿宋"/>
        <charset val="134"/>
      </rPr>
      <t>计6分，保有率每下降</t>
    </r>
    <r>
      <rPr>
        <sz val="12"/>
        <rFont val="Times New Roman"/>
        <charset val="134"/>
      </rPr>
      <t>5%</t>
    </r>
    <r>
      <rPr>
        <sz val="12"/>
        <rFont val="仿宋"/>
        <charset val="134"/>
      </rPr>
      <t>扣1分，60</t>
    </r>
    <r>
      <rPr>
        <sz val="12"/>
        <rFont val="Times New Roman"/>
        <charset val="134"/>
      </rPr>
      <t>%</t>
    </r>
    <r>
      <rPr>
        <sz val="12"/>
        <rFont val="仿宋"/>
        <charset val="134"/>
      </rPr>
      <t>以下不计分。</t>
    </r>
    <r>
      <rPr>
        <sz val="12"/>
        <rFont val="Times New Roman"/>
        <charset val="134"/>
      </rPr>
      <t xml:space="preserve">
b.</t>
    </r>
    <r>
      <rPr>
        <sz val="12"/>
        <rFont val="仿宋"/>
        <charset val="134"/>
      </rPr>
      <t>引进人才数量较上年增长</t>
    </r>
    <r>
      <rPr>
        <sz val="12"/>
        <rFont val="Times New Roman"/>
        <charset val="134"/>
      </rPr>
      <t>(4</t>
    </r>
    <r>
      <rPr>
        <sz val="12"/>
        <rFont val="仿宋"/>
        <charset val="134"/>
      </rPr>
      <t>分</t>
    </r>
    <r>
      <rPr>
        <sz val="12"/>
        <rFont val="Times New Roman"/>
        <charset val="134"/>
      </rPr>
      <t>)</t>
    </r>
    <r>
      <rPr>
        <sz val="12"/>
        <rFont val="仿宋"/>
        <charset val="134"/>
      </rPr>
      <t>，较上年增长计满分，每降低</t>
    </r>
    <r>
      <rPr>
        <sz val="12"/>
        <rFont val="Times New Roman"/>
        <charset val="134"/>
      </rPr>
      <t>1</t>
    </r>
    <r>
      <rPr>
        <sz val="12"/>
        <rFont val="仿宋"/>
        <charset val="134"/>
      </rPr>
      <t>人，扣</t>
    </r>
    <r>
      <rPr>
        <sz val="12"/>
        <rFont val="Times New Roman"/>
        <charset val="134"/>
      </rPr>
      <t>0.1</t>
    </r>
    <r>
      <rPr>
        <sz val="12"/>
        <rFont val="仿宋"/>
        <charset val="134"/>
      </rPr>
      <t>分，扣完为止。</t>
    </r>
    <r>
      <rPr>
        <sz val="12"/>
        <rFont val="Times New Roman"/>
        <charset val="134"/>
      </rPr>
      <t xml:space="preserve">
</t>
    </r>
    <r>
      <rPr>
        <sz val="12"/>
        <rFont val="仿宋"/>
        <charset val="134"/>
      </rPr>
      <t>②保障人才合法权利，持续释放人才政策红利（6分）。根据效益实现情况，发现</t>
    </r>
    <r>
      <rPr>
        <sz val="12"/>
        <rFont val="Times New Roman"/>
        <charset val="134"/>
      </rPr>
      <t>1</t>
    </r>
    <r>
      <rPr>
        <sz val="12"/>
        <rFont val="仿宋"/>
        <charset val="134"/>
      </rPr>
      <t>名人才政策未保障到位扣</t>
    </r>
    <r>
      <rPr>
        <sz val="12"/>
        <rFont val="Times New Roman"/>
        <charset val="134"/>
      </rPr>
      <t>0.5</t>
    </r>
    <r>
      <rPr>
        <sz val="12"/>
        <rFont val="仿宋"/>
        <charset val="134"/>
      </rPr>
      <t>分，扣完为止。</t>
    </r>
    <r>
      <rPr>
        <sz val="12"/>
        <rFont val="Times New Roman"/>
        <charset val="134"/>
      </rPr>
      <t xml:space="preserve">
</t>
    </r>
    <r>
      <rPr>
        <sz val="12"/>
        <rFont val="仿宋"/>
        <charset val="134"/>
      </rPr>
      <t>③人才引进奖补政策知晓率</t>
    </r>
    <r>
      <rPr>
        <sz val="12"/>
        <rFont val="Times New Roman"/>
        <charset val="134"/>
      </rPr>
      <t>90%</t>
    </r>
    <r>
      <rPr>
        <sz val="12"/>
        <rFont val="仿宋"/>
        <charset val="134"/>
      </rPr>
      <t>，根据调查问卷结果计分（</t>
    </r>
    <r>
      <rPr>
        <sz val="12"/>
        <rFont val="Times New Roman"/>
        <charset val="134"/>
      </rPr>
      <t>4</t>
    </r>
    <r>
      <rPr>
        <sz val="12"/>
        <rFont val="仿宋"/>
        <charset val="134"/>
      </rPr>
      <t>分）。企、事业单位政策知晓率</t>
    </r>
    <r>
      <rPr>
        <sz val="12"/>
        <rFont val="Times New Roman"/>
        <charset val="134"/>
      </rPr>
      <t>90%</t>
    </r>
    <r>
      <rPr>
        <sz val="12"/>
        <rFont val="仿宋"/>
        <charset val="134"/>
      </rPr>
      <t>（含）以上计4分，知晓率</t>
    </r>
    <r>
      <rPr>
        <sz val="12"/>
        <rFont val="Times New Roman"/>
        <charset val="134"/>
      </rPr>
      <t>80%</t>
    </r>
    <r>
      <rPr>
        <sz val="12"/>
        <rFont val="仿宋"/>
        <charset val="134"/>
      </rPr>
      <t>（含）</t>
    </r>
    <r>
      <rPr>
        <sz val="12"/>
        <rFont val="Times New Roman"/>
        <charset val="134"/>
      </rPr>
      <t>-90%</t>
    </r>
    <r>
      <rPr>
        <sz val="12"/>
        <rFont val="仿宋"/>
        <charset val="134"/>
      </rPr>
      <t>计</t>
    </r>
    <r>
      <rPr>
        <sz val="12"/>
        <rFont val="Times New Roman"/>
        <charset val="134"/>
      </rPr>
      <t>3</t>
    </r>
    <r>
      <rPr>
        <sz val="12"/>
        <rFont val="仿宋"/>
        <charset val="134"/>
      </rPr>
      <t>分</t>
    </r>
    <r>
      <rPr>
        <sz val="12"/>
        <rFont val="Times New Roman"/>
        <charset val="134"/>
      </rPr>
      <t>;</t>
    </r>
    <r>
      <rPr>
        <sz val="12"/>
        <rFont val="仿宋"/>
        <charset val="134"/>
      </rPr>
      <t>知晓率</t>
    </r>
    <r>
      <rPr>
        <sz val="12"/>
        <rFont val="Times New Roman"/>
        <charset val="134"/>
      </rPr>
      <t>70%</t>
    </r>
    <r>
      <rPr>
        <sz val="12"/>
        <rFont val="仿宋"/>
        <charset val="134"/>
      </rPr>
      <t>（含）</t>
    </r>
    <r>
      <rPr>
        <sz val="12"/>
        <rFont val="Times New Roman"/>
        <charset val="134"/>
      </rPr>
      <t>-80%</t>
    </r>
    <r>
      <rPr>
        <sz val="12"/>
        <rFont val="仿宋"/>
        <charset val="134"/>
      </rPr>
      <t>计</t>
    </r>
    <r>
      <rPr>
        <sz val="12"/>
        <rFont val="Times New Roman"/>
        <charset val="134"/>
      </rPr>
      <t>2</t>
    </r>
    <r>
      <rPr>
        <sz val="12"/>
        <rFont val="仿宋"/>
        <charset val="134"/>
      </rPr>
      <t>分</t>
    </r>
    <r>
      <rPr>
        <sz val="12"/>
        <rFont val="Times New Roman"/>
        <charset val="134"/>
      </rPr>
      <t>;70%</t>
    </r>
    <r>
      <rPr>
        <sz val="12"/>
        <rFont val="仿宋"/>
        <charset val="134"/>
      </rPr>
      <t>以下不计分。</t>
    </r>
  </si>
  <si>
    <r>
      <rPr>
        <sz val="12"/>
        <rFont val="Times New Roman"/>
        <charset val="134"/>
      </rPr>
      <t>2023</t>
    </r>
    <r>
      <rPr>
        <sz val="12"/>
        <rFont val="仿宋"/>
        <charset val="134"/>
      </rPr>
      <t>年发放奖补对象在职保有率</t>
    </r>
    <r>
      <rPr>
        <sz val="12"/>
        <rFont val="Times New Roman"/>
        <charset val="134"/>
      </rPr>
      <t>74.04%</t>
    </r>
    <r>
      <rPr>
        <sz val="12"/>
        <rFont val="仿宋"/>
        <charset val="134"/>
      </rPr>
      <t>，扣</t>
    </r>
    <r>
      <rPr>
        <sz val="12"/>
        <rFont val="Times New Roman"/>
        <charset val="134"/>
      </rPr>
      <t>2</t>
    </r>
    <r>
      <rPr>
        <sz val="12"/>
        <rFont val="仿宋"/>
        <charset val="134"/>
      </rPr>
      <t>分</t>
    </r>
  </si>
  <si>
    <r>
      <rPr>
        <sz val="12"/>
        <color indexed="8"/>
        <rFont val="仿宋"/>
        <charset val="134"/>
      </rPr>
      <t>满意度</t>
    </r>
  </si>
  <si>
    <r>
      <rPr>
        <sz val="12"/>
        <color indexed="8"/>
        <rFont val="仿宋"/>
        <charset val="134"/>
      </rPr>
      <t>社会公众或服务对象对项目实施效果的满意程度。</t>
    </r>
  </si>
  <si>
    <r>
      <rPr>
        <sz val="12"/>
        <color rgb="FF000000"/>
        <rFont val="仿宋"/>
        <charset val="134"/>
      </rPr>
      <t>受益对象满意度，根据调查问卷结果计分（</t>
    </r>
    <r>
      <rPr>
        <sz val="12"/>
        <color rgb="FF000000"/>
        <rFont val="Times New Roman"/>
        <charset val="134"/>
      </rPr>
      <t>8</t>
    </r>
    <r>
      <rPr>
        <sz val="12"/>
        <color rgb="FF000000"/>
        <rFont val="仿宋"/>
        <charset val="134"/>
      </rPr>
      <t>分）。</t>
    </r>
    <r>
      <rPr>
        <sz val="12"/>
        <color rgb="FF000000"/>
        <rFont val="Times New Roman"/>
        <charset val="134"/>
      </rPr>
      <t xml:space="preserve">
</t>
    </r>
    <r>
      <rPr>
        <sz val="12"/>
        <color rgb="FF000000"/>
        <rFont val="仿宋"/>
        <charset val="134"/>
      </rPr>
      <t>①园区企、事业单位满意度</t>
    </r>
    <r>
      <rPr>
        <sz val="12"/>
        <color rgb="FF000000"/>
        <rFont val="Times New Roman"/>
        <charset val="134"/>
      </rPr>
      <t>90%</t>
    </r>
    <r>
      <rPr>
        <sz val="12"/>
        <color rgb="FF000000"/>
        <rFont val="仿宋"/>
        <charset val="134"/>
      </rPr>
      <t>（含）以上计</t>
    </r>
    <r>
      <rPr>
        <sz val="12"/>
        <color rgb="FF000000"/>
        <rFont val="Times New Roman"/>
        <charset val="134"/>
      </rPr>
      <t>4</t>
    </r>
    <r>
      <rPr>
        <sz val="12"/>
        <color rgb="FF000000"/>
        <rFont val="仿宋"/>
        <charset val="134"/>
      </rPr>
      <t>分</t>
    </r>
    <r>
      <rPr>
        <sz val="12"/>
        <color rgb="FF000000"/>
        <rFont val="Times New Roman"/>
        <charset val="134"/>
      </rPr>
      <t>,</t>
    </r>
    <r>
      <rPr>
        <sz val="12"/>
        <color rgb="FF000000"/>
        <rFont val="仿宋"/>
        <charset val="134"/>
      </rPr>
      <t>满意度</t>
    </r>
    <r>
      <rPr>
        <sz val="12"/>
        <color rgb="FF000000"/>
        <rFont val="Times New Roman"/>
        <charset val="134"/>
      </rPr>
      <t>80%</t>
    </r>
    <r>
      <rPr>
        <sz val="12"/>
        <color rgb="FF000000"/>
        <rFont val="仿宋"/>
        <charset val="134"/>
      </rPr>
      <t>（含）</t>
    </r>
    <r>
      <rPr>
        <sz val="12"/>
        <color rgb="FF000000"/>
        <rFont val="Times New Roman"/>
        <charset val="134"/>
      </rPr>
      <t>-90%</t>
    </r>
    <r>
      <rPr>
        <sz val="12"/>
        <color rgb="FF000000"/>
        <rFont val="仿宋"/>
        <charset val="134"/>
      </rPr>
      <t>计</t>
    </r>
    <r>
      <rPr>
        <sz val="12"/>
        <color rgb="FF000000"/>
        <rFont val="Times New Roman"/>
        <charset val="134"/>
      </rPr>
      <t>3</t>
    </r>
    <r>
      <rPr>
        <sz val="12"/>
        <color rgb="FF000000"/>
        <rFont val="仿宋"/>
        <charset val="134"/>
      </rPr>
      <t>分</t>
    </r>
    <r>
      <rPr>
        <sz val="12"/>
        <color rgb="FF000000"/>
        <rFont val="Times New Roman"/>
        <charset val="134"/>
      </rPr>
      <t>;</t>
    </r>
    <r>
      <rPr>
        <sz val="12"/>
        <color rgb="FF000000"/>
        <rFont val="仿宋"/>
        <charset val="134"/>
      </rPr>
      <t>满意度</t>
    </r>
    <r>
      <rPr>
        <sz val="12"/>
        <color rgb="FF000000"/>
        <rFont val="Times New Roman"/>
        <charset val="134"/>
      </rPr>
      <t>70%</t>
    </r>
    <r>
      <rPr>
        <sz val="12"/>
        <color rgb="FF000000"/>
        <rFont val="仿宋"/>
        <charset val="134"/>
      </rPr>
      <t>（含）</t>
    </r>
    <r>
      <rPr>
        <sz val="12"/>
        <color rgb="FF000000"/>
        <rFont val="Times New Roman"/>
        <charset val="134"/>
      </rPr>
      <t>-80%</t>
    </r>
    <r>
      <rPr>
        <sz val="12"/>
        <color rgb="FF000000"/>
        <rFont val="仿宋"/>
        <charset val="134"/>
      </rPr>
      <t>计</t>
    </r>
    <r>
      <rPr>
        <sz val="12"/>
        <color rgb="FF000000"/>
        <rFont val="Times New Roman"/>
        <charset val="134"/>
      </rPr>
      <t>2</t>
    </r>
    <r>
      <rPr>
        <sz val="12"/>
        <color rgb="FF000000"/>
        <rFont val="仿宋"/>
        <charset val="134"/>
      </rPr>
      <t>分</t>
    </r>
    <r>
      <rPr>
        <sz val="12"/>
        <color rgb="FF000000"/>
        <rFont val="Times New Roman"/>
        <charset val="134"/>
      </rPr>
      <t>;70%</t>
    </r>
    <r>
      <rPr>
        <sz val="12"/>
        <color rgb="FF000000"/>
        <rFont val="仿宋"/>
        <charset val="134"/>
      </rPr>
      <t>以下不计分。</t>
    </r>
    <r>
      <rPr>
        <sz val="12"/>
        <color rgb="FF000000"/>
        <rFont val="Times New Roman"/>
        <charset val="134"/>
      </rPr>
      <t xml:space="preserve">
</t>
    </r>
    <r>
      <rPr>
        <sz val="12"/>
        <color rgb="FF000000"/>
        <rFont val="仿宋"/>
        <charset val="134"/>
      </rPr>
      <t>②奖补对象满意度</t>
    </r>
    <r>
      <rPr>
        <sz val="12"/>
        <color rgb="FF000000"/>
        <rFont val="Times New Roman"/>
        <charset val="134"/>
      </rPr>
      <t>90%</t>
    </r>
    <r>
      <rPr>
        <sz val="12"/>
        <color rgb="FF000000"/>
        <rFont val="仿宋"/>
        <charset val="134"/>
      </rPr>
      <t>（含）以上计</t>
    </r>
    <r>
      <rPr>
        <sz val="12"/>
        <color rgb="FF000000"/>
        <rFont val="Times New Roman"/>
        <charset val="134"/>
      </rPr>
      <t>4</t>
    </r>
    <r>
      <rPr>
        <sz val="12"/>
        <color rgb="FF000000"/>
        <rFont val="仿宋"/>
        <charset val="134"/>
      </rPr>
      <t>分，满意度</t>
    </r>
    <r>
      <rPr>
        <sz val="12"/>
        <color rgb="FF000000"/>
        <rFont val="Times New Roman"/>
        <charset val="134"/>
      </rPr>
      <t>80%</t>
    </r>
    <r>
      <rPr>
        <sz val="12"/>
        <color rgb="FF000000"/>
        <rFont val="仿宋"/>
        <charset val="134"/>
      </rPr>
      <t>（含）</t>
    </r>
    <r>
      <rPr>
        <sz val="12"/>
        <color rgb="FF000000"/>
        <rFont val="Times New Roman"/>
        <charset val="134"/>
      </rPr>
      <t>-90%</t>
    </r>
    <r>
      <rPr>
        <sz val="12"/>
        <color rgb="FF000000"/>
        <rFont val="仿宋"/>
        <charset val="134"/>
      </rPr>
      <t>计</t>
    </r>
    <r>
      <rPr>
        <sz val="12"/>
        <color rgb="FF000000"/>
        <rFont val="Times New Roman"/>
        <charset val="134"/>
      </rPr>
      <t>3</t>
    </r>
    <r>
      <rPr>
        <sz val="12"/>
        <color rgb="FF000000"/>
        <rFont val="仿宋"/>
        <charset val="134"/>
      </rPr>
      <t>分</t>
    </r>
    <r>
      <rPr>
        <sz val="12"/>
        <color rgb="FF000000"/>
        <rFont val="Times New Roman"/>
        <charset val="134"/>
      </rPr>
      <t>;</t>
    </r>
    <r>
      <rPr>
        <sz val="12"/>
        <color rgb="FF000000"/>
        <rFont val="仿宋"/>
        <charset val="134"/>
      </rPr>
      <t>满意度</t>
    </r>
    <r>
      <rPr>
        <sz val="12"/>
        <color rgb="FF000000"/>
        <rFont val="Times New Roman"/>
        <charset val="134"/>
      </rPr>
      <t>70%</t>
    </r>
    <r>
      <rPr>
        <sz val="12"/>
        <color rgb="FF000000"/>
        <rFont val="仿宋"/>
        <charset val="134"/>
      </rPr>
      <t>（含）</t>
    </r>
    <r>
      <rPr>
        <sz val="12"/>
        <color rgb="FF000000"/>
        <rFont val="Times New Roman"/>
        <charset val="134"/>
      </rPr>
      <t>-80%</t>
    </r>
    <r>
      <rPr>
        <sz val="12"/>
        <color rgb="FF000000"/>
        <rFont val="仿宋"/>
        <charset val="134"/>
      </rPr>
      <t>计</t>
    </r>
    <r>
      <rPr>
        <sz val="12"/>
        <color rgb="FF000000"/>
        <rFont val="Times New Roman"/>
        <charset val="134"/>
      </rPr>
      <t>2</t>
    </r>
    <r>
      <rPr>
        <sz val="12"/>
        <color rgb="FF000000"/>
        <rFont val="仿宋"/>
        <charset val="134"/>
      </rPr>
      <t>分</t>
    </r>
    <r>
      <rPr>
        <sz val="12"/>
        <color rgb="FF000000"/>
        <rFont val="Times New Roman"/>
        <charset val="134"/>
      </rPr>
      <t>;70%</t>
    </r>
    <r>
      <rPr>
        <sz val="12"/>
        <color rgb="FF000000"/>
        <rFont val="仿宋"/>
        <charset val="134"/>
      </rPr>
      <t>以下不计分。</t>
    </r>
  </si>
  <si>
    <r>
      <rPr>
        <sz val="12"/>
        <color rgb="FF000000"/>
        <rFont val="仿宋"/>
        <charset val="134"/>
      </rPr>
      <t>合计</t>
    </r>
  </si>
  <si>
    <r>
      <rPr>
        <sz val="12"/>
        <rFont val="仿宋"/>
        <charset val="134"/>
      </rPr>
      <t>注：项目评价指标体系以《财政部关于印发</t>
    </r>
    <r>
      <rPr>
        <sz val="12"/>
        <rFont val="Times New Roman"/>
        <charset val="134"/>
      </rPr>
      <t>&lt;</t>
    </r>
    <r>
      <rPr>
        <sz val="12"/>
        <rFont val="仿宋"/>
        <charset val="134"/>
      </rPr>
      <t>项目支出绩效评价管理办法</t>
    </r>
    <r>
      <rPr>
        <sz val="12"/>
        <rFont val="Times New Roman"/>
        <charset val="134"/>
      </rPr>
      <t>&gt;</t>
    </r>
    <r>
      <rPr>
        <sz val="12"/>
        <rFont val="仿宋"/>
        <charset val="134"/>
      </rPr>
      <t>的通知（财预〔</t>
    </r>
    <r>
      <rPr>
        <sz val="12"/>
        <rFont val="Times New Roman"/>
        <charset val="134"/>
      </rPr>
      <t>2020</t>
    </r>
    <r>
      <rPr>
        <sz val="12"/>
        <rFont val="仿宋"/>
        <charset val="134"/>
      </rPr>
      <t>〕</t>
    </r>
    <r>
      <rPr>
        <sz val="12"/>
        <rFont val="Times New Roman"/>
        <charset val="134"/>
      </rPr>
      <t>10</t>
    </r>
    <r>
      <rPr>
        <sz val="12"/>
        <rFont val="仿宋"/>
        <charset val="134"/>
      </rPr>
      <t>号）为基础；根据项目特性，将项目存在重大违纪违规行为作为否决性指标，当项目存在相关情况时，评价等级直接调整为</t>
    </r>
    <r>
      <rPr>
        <sz val="12"/>
        <rFont val="Times New Roman"/>
        <charset val="134"/>
      </rPr>
      <t>“</t>
    </r>
    <r>
      <rPr>
        <sz val="12"/>
        <rFont val="仿宋"/>
        <charset val="134"/>
      </rPr>
      <t>差</t>
    </r>
    <r>
      <rPr>
        <sz val="12"/>
        <rFont val="Times New Roman"/>
        <charset val="134"/>
      </rPr>
      <t>”</t>
    </r>
    <r>
      <rPr>
        <sz val="12"/>
        <rFont val="仿宋"/>
        <charset val="134"/>
      </rPr>
      <t>。</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</si>
</sst>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00_);[Red]\(0.00\)"/>
    <numFmt numFmtId="179" formatCode="0.0_ "/>
    <numFmt numFmtId="180" formatCode="#,##0.00_ "/>
  </numFmts>
  <fonts count="68">
    <font>
      <sz val="12"/>
      <name val="宋体"/>
      <charset val="134"/>
    </font>
    <font>
      <sz val="12"/>
      <name val="黑体"/>
      <charset val="134"/>
    </font>
    <font>
      <sz val="20"/>
      <color rgb="FF000000"/>
      <name val="方正小标宋简体"/>
      <charset val="134"/>
    </font>
    <font>
      <sz val="12"/>
      <color rgb="FF000000"/>
      <name val="黑体"/>
      <charset val="134"/>
    </font>
    <font>
      <sz val="12"/>
      <name val="Times New Roman"/>
      <charset val="134"/>
    </font>
    <font>
      <sz val="12"/>
      <color rgb="FF000000"/>
      <name val="Times New Roman"/>
      <charset val="134"/>
    </font>
    <font>
      <sz val="12"/>
      <color indexed="8"/>
      <name val="Times New Roman"/>
      <charset val="134"/>
    </font>
    <font>
      <sz val="12"/>
      <color rgb="FF000000"/>
      <name val="仿宋"/>
      <charset val="134"/>
    </font>
    <font>
      <sz val="12"/>
      <name val="仿宋"/>
      <charset val="134"/>
    </font>
    <font>
      <b/>
      <sz val="11"/>
      <color theme="1"/>
      <name val="Arial Narrow"/>
      <charset val="134"/>
    </font>
    <font>
      <sz val="18"/>
      <name val="方正小标宋简体"/>
      <charset val="134"/>
    </font>
    <font>
      <sz val="18"/>
      <name val="Times New Roman"/>
      <charset val="134"/>
    </font>
    <font>
      <sz val="12"/>
      <name val="仿宋_GB2312"/>
      <charset val="134"/>
    </font>
    <font>
      <sz val="12"/>
      <name val="Microsoft YaHei"/>
      <charset val="134"/>
    </font>
    <font>
      <sz val="11"/>
      <color theme="1"/>
      <name val="宋体"/>
      <charset val="134"/>
      <scheme val="minor"/>
    </font>
    <font>
      <b/>
      <sz val="14"/>
      <color theme="1"/>
      <name val="仿宋"/>
      <charset val="134"/>
    </font>
    <font>
      <sz val="12"/>
      <color theme="1"/>
      <name val="Times New Roman"/>
      <charset val="134"/>
    </font>
    <font>
      <sz val="12"/>
      <color theme="1"/>
      <name val="黑体"/>
      <charset val="134"/>
    </font>
    <font>
      <sz val="22"/>
      <color theme="1"/>
      <name val="方正小标宋简体"/>
      <charset val="134"/>
    </font>
    <font>
      <sz val="12"/>
      <color theme="1"/>
      <name val="仿宋"/>
      <charset val="134"/>
    </font>
    <font>
      <sz val="11"/>
      <color rgb="FF000000"/>
      <name val="黑体"/>
      <charset val="134"/>
    </font>
    <font>
      <sz val="11"/>
      <color theme="1"/>
      <name val="黑体"/>
      <charset val="134"/>
    </font>
    <font>
      <sz val="11"/>
      <color theme="1"/>
      <name val="Times New Roman"/>
      <charset val="134"/>
    </font>
    <font>
      <sz val="11"/>
      <name val="Times New Roman"/>
      <charset val="134"/>
    </font>
    <font>
      <sz val="9"/>
      <name val="Times New Roman"/>
      <charset val="134"/>
    </font>
    <font>
      <sz val="11"/>
      <color indexed="8"/>
      <name val="Times New Roman"/>
      <charset val="134"/>
    </font>
    <font>
      <sz val="11"/>
      <color rgb="FF000000"/>
      <name val="Times New Roman"/>
      <charset val="134"/>
    </font>
    <font>
      <sz val="11"/>
      <name val="宋体"/>
      <charset val="134"/>
    </font>
    <font>
      <sz val="11"/>
      <color theme="1"/>
      <name val="仿宋"/>
      <charset val="134"/>
    </font>
    <font>
      <sz val="11"/>
      <name val="黑体"/>
      <charset val="134"/>
    </font>
    <font>
      <sz val="22"/>
      <name val="方正小标宋简体"/>
      <charset val="134"/>
    </font>
    <font>
      <sz val="11"/>
      <color rgb="FF00B050"/>
      <name val="Times New Roman"/>
      <charset val="134"/>
    </font>
    <font>
      <b/>
      <sz val="12"/>
      <color rgb="FF00B050"/>
      <name val="Times New Roman"/>
      <charset val="134"/>
    </font>
    <font>
      <sz val="22"/>
      <color theme="1"/>
      <name val="Times New Roman"/>
      <charset val="134"/>
    </font>
    <font>
      <sz val="12"/>
      <name val="Arial"/>
      <charset val="134"/>
    </font>
    <font>
      <b/>
      <sz val="12"/>
      <name val="Times New Roman"/>
      <charset val="134"/>
    </font>
    <font>
      <b/>
      <sz val="12"/>
      <color theme="1"/>
      <name val="Times New Roman"/>
      <charset val="134"/>
    </font>
    <font>
      <sz val="20"/>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
      <sz val="11"/>
      <color indexed="8"/>
      <name val="宋体"/>
      <charset val="134"/>
    </font>
    <font>
      <sz val="12"/>
      <color indexed="8"/>
      <name val="仿宋"/>
      <charset val="134"/>
    </font>
    <font>
      <sz val="11"/>
      <name val="仿宋"/>
      <charset val="134"/>
    </font>
    <font>
      <sz val="11"/>
      <color indexed="8"/>
      <name val="仿宋"/>
      <charset val="134"/>
    </font>
    <font>
      <sz val="11"/>
      <color rgb="FF00B050"/>
      <name val="仿宋"/>
      <charset val="134"/>
    </font>
    <font>
      <sz val="9"/>
      <name val="仿宋"/>
      <charset val="134"/>
    </font>
    <font>
      <sz val="20"/>
      <color theme="1"/>
      <name val="方正小标宋简体"/>
      <charset val="134"/>
    </font>
    <font>
      <b/>
      <sz val="12"/>
      <name val="仿宋"/>
      <charset val="134"/>
    </font>
    <font>
      <sz val="11"/>
      <color rgb="FF000000"/>
      <name val="仿宋"/>
      <charset val="134"/>
    </font>
    <font>
      <sz val="12"/>
      <color theme="1"/>
      <name val="宋体"/>
      <charset val="134"/>
    </font>
  </fonts>
  <fills count="35">
    <fill>
      <patternFill patternType="none"/>
    </fill>
    <fill>
      <patternFill patternType="gray125"/>
    </fill>
    <fill>
      <patternFill patternType="solid">
        <fgColor rgb="FFFF000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rgb="FF000000"/>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auto="1"/>
      </right>
      <top style="thin">
        <color auto="1"/>
      </top>
      <bottom/>
      <diagonal/>
    </border>
    <border>
      <left style="thin">
        <color rgb="FF000000"/>
      </left>
      <right style="thin">
        <color auto="1"/>
      </right>
      <top/>
      <bottom style="thin">
        <color rgb="FF000000"/>
      </bottom>
      <diagonal/>
    </border>
    <border>
      <left style="thin">
        <color rgb="FF000000"/>
      </left>
      <right style="thin">
        <color rgb="FF000000"/>
      </right>
      <top/>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4">
    <xf numFmtId="0" fontId="0" fillId="0" borderId="0">
      <alignment vertical="center"/>
    </xf>
    <xf numFmtId="43" fontId="0" fillId="0" borderId="0" applyFont="0" applyFill="0" applyBorder="0" applyAlignment="0" applyProtection="0">
      <alignment vertical="center"/>
    </xf>
    <xf numFmtId="44" fontId="14" fillId="0" borderId="0" applyFont="0" applyFill="0" applyBorder="0" applyAlignment="0" applyProtection="0">
      <alignment vertical="center"/>
    </xf>
    <xf numFmtId="9" fontId="0"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14" fillId="4" borderId="21" applyNumberFormat="0" applyFont="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22" applyNumberFormat="0" applyFill="0" applyAlignment="0" applyProtection="0">
      <alignment vertical="center"/>
    </xf>
    <xf numFmtId="0" fontId="44" fillId="0" borderId="22" applyNumberFormat="0" applyFill="0" applyAlignment="0" applyProtection="0">
      <alignment vertical="center"/>
    </xf>
    <xf numFmtId="0" fontId="45" fillId="0" borderId="23" applyNumberFormat="0" applyFill="0" applyAlignment="0" applyProtection="0">
      <alignment vertical="center"/>
    </xf>
    <xf numFmtId="0" fontId="45" fillId="0" borderId="0" applyNumberFormat="0" applyFill="0" applyBorder="0" applyAlignment="0" applyProtection="0">
      <alignment vertical="center"/>
    </xf>
    <xf numFmtId="0" fontId="46" fillId="5" borderId="24" applyNumberFormat="0" applyAlignment="0" applyProtection="0">
      <alignment vertical="center"/>
    </xf>
    <xf numFmtId="0" fontId="47" fillId="6" borderId="25" applyNumberFormat="0" applyAlignment="0" applyProtection="0">
      <alignment vertical="center"/>
    </xf>
    <xf numFmtId="0" fontId="48" fillId="6" borderId="24" applyNumberFormat="0" applyAlignment="0" applyProtection="0">
      <alignment vertical="center"/>
    </xf>
    <xf numFmtId="0" fontId="49" fillId="7" borderId="26" applyNumberFormat="0" applyAlignment="0" applyProtection="0">
      <alignment vertical="center"/>
    </xf>
    <xf numFmtId="0" fontId="50" fillId="0" borderId="27" applyNumberFormat="0" applyFill="0" applyAlignment="0" applyProtection="0">
      <alignment vertical="center"/>
    </xf>
    <xf numFmtId="0" fontId="51" fillId="0" borderId="28" applyNumberFormat="0" applyFill="0" applyAlignment="0" applyProtection="0">
      <alignment vertical="center"/>
    </xf>
    <xf numFmtId="0" fontId="52" fillId="8" borderId="0" applyNumberFormat="0" applyBorder="0" applyAlignment="0" applyProtection="0">
      <alignment vertical="center"/>
    </xf>
    <xf numFmtId="0" fontId="53" fillId="9" borderId="0" applyNumberFormat="0" applyBorder="0" applyAlignment="0" applyProtection="0">
      <alignment vertical="center"/>
    </xf>
    <xf numFmtId="0" fontId="54" fillId="10" borderId="0" applyNumberFormat="0" applyBorder="0" applyAlignment="0" applyProtection="0">
      <alignment vertical="center"/>
    </xf>
    <xf numFmtId="0" fontId="55" fillId="11" borderId="0" applyNumberFormat="0" applyBorder="0" applyAlignment="0" applyProtection="0">
      <alignment vertical="center"/>
    </xf>
    <xf numFmtId="0" fontId="56" fillId="12" borderId="0" applyNumberFormat="0" applyBorder="0" applyAlignment="0" applyProtection="0">
      <alignment vertical="center"/>
    </xf>
    <xf numFmtId="0" fontId="56" fillId="13" borderId="0" applyNumberFormat="0" applyBorder="0" applyAlignment="0" applyProtection="0">
      <alignment vertical="center"/>
    </xf>
    <xf numFmtId="0" fontId="55" fillId="14" borderId="0" applyNumberFormat="0" applyBorder="0" applyAlignment="0" applyProtection="0">
      <alignment vertical="center"/>
    </xf>
    <xf numFmtId="0" fontId="55" fillId="15" borderId="0" applyNumberFormat="0" applyBorder="0" applyAlignment="0" applyProtection="0">
      <alignment vertical="center"/>
    </xf>
    <xf numFmtId="0" fontId="56" fillId="16" borderId="0" applyNumberFormat="0" applyBorder="0" applyAlignment="0" applyProtection="0">
      <alignment vertical="center"/>
    </xf>
    <xf numFmtId="0" fontId="56" fillId="17" borderId="0" applyNumberFormat="0" applyBorder="0" applyAlignment="0" applyProtection="0">
      <alignment vertical="center"/>
    </xf>
    <xf numFmtId="0" fontId="55" fillId="18" borderId="0" applyNumberFormat="0" applyBorder="0" applyAlignment="0" applyProtection="0">
      <alignment vertical="center"/>
    </xf>
    <xf numFmtId="0" fontId="55" fillId="19" borderId="0" applyNumberFormat="0" applyBorder="0" applyAlignment="0" applyProtection="0">
      <alignment vertical="center"/>
    </xf>
    <xf numFmtId="0" fontId="56" fillId="20" borderId="0" applyNumberFormat="0" applyBorder="0" applyAlignment="0" applyProtection="0">
      <alignment vertical="center"/>
    </xf>
    <xf numFmtId="0" fontId="56" fillId="21" borderId="0" applyNumberFormat="0" applyBorder="0" applyAlignment="0" applyProtection="0">
      <alignment vertical="center"/>
    </xf>
    <xf numFmtId="0" fontId="55" fillId="22" borderId="0" applyNumberFormat="0" applyBorder="0" applyAlignment="0" applyProtection="0">
      <alignment vertical="center"/>
    </xf>
    <xf numFmtId="0" fontId="55" fillId="23" borderId="0" applyNumberFormat="0" applyBorder="0" applyAlignment="0" applyProtection="0">
      <alignment vertical="center"/>
    </xf>
    <xf numFmtId="0" fontId="56" fillId="24" borderId="0" applyNumberFormat="0" applyBorder="0" applyAlignment="0" applyProtection="0">
      <alignment vertical="center"/>
    </xf>
    <xf numFmtId="0" fontId="56" fillId="25" borderId="0" applyNumberFormat="0" applyBorder="0" applyAlignment="0" applyProtection="0">
      <alignment vertical="center"/>
    </xf>
    <xf numFmtId="0" fontId="55" fillId="26" borderId="0" applyNumberFormat="0" applyBorder="0" applyAlignment="0" applyProtection="0">
      <alignment vertical="center"/>
    </xf>
    <xf numFmtId="0" fontId="55" fillId="27" borderId="0" applyNumberFormat="0" applyBorder="0" applyAlignment="0" applyProtection="0">
      <alignment vertical="center"/>
    </xf>
    <xf numFmtId="0" fontId="56" fillId="28" borderId="0" applyNumberFormat="0" applyBorder="0" applyAlignment="0" applyProtection="0">
      <alignment vertical="center"/>
    </xf>
    <xf numFmtId="0" fontId="56" fillId="29" borderId="0" applyNumberFormat="0" applyBorder="0" applyAlignment="0" applyProtection="0">
      <alignment vertical="center"/>
    </xf>
    <xf numFmtId="0" fontId="55" fillId="30" borderId="0" applyNumberFormat="0" applyBorder="0" applyAlignment="0" applyProtection="0">
      <alignment vertical="center"/>
    </xf>
    <xf numFmtId="0" fontId="55" fillId="31" borderId="0" applyNumberFormat="0" applyBorder="0" applyAlignment="0" applyProtection="0">
      <alignment vertical="center"/>
    </xf>
    <xf numFmtId="0" fontId="56" fillId="32" borderId="0" applyNumberFormat="0" applyBorder="0" applyAlignment="0" applyProtection="0">
      <alignment vertical="center"/>
    </xf>
    <xf numFmtId="0" fontId="56" fillId="33" borderId="0" applyNumberFormat="0" applyBorder="0" applyAlignment="0" applyProtection="0">
      <alignment vertical="center"/>
    </xf>
    <xf numFmtId="0" fontId="55" fillId="34" borderId="0" applyNumberFormat="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0" fontId="57" fillId="0" borderId="0" applyNumberFormat="0" applyFill="0" applyBorder="0">
      <alignment vertical="center"/>
    </xf>
    <xf numFmtId="0" fontId="27" fillId="0" borderId="0">
      <alignment vertical="center"/>
    </xf>
    <xf numFmtId="0" fontId="14" fillId="0" borderId="0">
      <alignment vertical="center"/>
    </xf>
    <xf numFmtId="0" fontId="58" fillId="0" borderId="0">
      <alignment vertical="center"/>
    </xf>
    <xf numFmtId="0" fontId="58" fillId="0" borderId="0">
      <alignment vertical="center"/>
    </xf>
    <xf numFmtId="0" fontId="58"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alignment vertical="center"/>
    </xf>
    <xf numFmtId="43" fontId="14" fillId="0" borderId="0" applyFont="0" applyFill="0" applyBorder="0" applyAlignment="0" applyProtection="0">
      <alignment vertical="center"/>
    </xf>
    <xf numFmtId="43" fontId="14" fillId="0" borderId="0" applyFont="0" applyFill="0" applyBorder="0" applyAlignment="0" applyProtection="0">
      <alignment vertical="center"/>
    </xf>
    <xf numFmtId="43" fontId="14" fillId="0" borderId="0" applyFont="0" applyFill="0" applyBorder="0" applyAlignment="0" applyProtection="0">
      <alignment vertical="center"/>
    </xf>
  </cellStyleXfs>
  <cellXfs count="237">
    <xf numFmtId="0" fontId="0" fillId="0" borderId="0" xfId="0">
      <alignment vertical="center"/>
    </xf>
    <xf numFmtId="0" fontId="1" fillId="0" borderId="0" xfId="0" applyFont="1" applyFill="1">
      <alignment vertical="center"/>
    </xf>
    <xf numFmtId="0" fontId="0" fillId="0" borderId="0" xfId="0" applyFill="1">
      <alignment vertical="center"/>
    </xf>
    <xf numFmtId="0" fontId="0" fillId="2" borderId="0" xfId="0" applyFill="1">
      <alignment vertical="center"/>
    </xf>
    <xf numFmtId="0" fontId="0" fillId="0" borderId="0" xfId="0" applyFill="1" applyAlignment="1">
      <alignment horizontal="center" vertical="center"/>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4" fillId="0" borderId="2" xfId="0" applyFont="1" applyFill="1" applyBorder="1" applyAlignment="1">
      <alignment horizontal="center" vertical="center" wrapText="1"/>
    </xf>
    <xf numFmtId="0" fontId="4" fillId="2" borderId="3" xfId="0" applyFont="1" applyFill="1" applyBorder="1" applyAlignment="1">
      <alignment horizontal="center" vertical="center"/>
    </xf>
    <xf numFmtId="0" fontId="8" fillId="0" borderId="1" xfId="0" applyFont="1" applyFill="1" applyBorder="1" applyAlignment="1">
      <alignment horizontal="justify" vertical="center" wrapText="1"/>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5" fillId="0" borderId="3" xfId="0" applyFont="1" applyFill="1" applyBorder="1" applyAlignment="1">
      <alignment horizontal="center" vertical="center" wrapText="1"/>
    </xf>
    <xf numFmtId="176" fontId="4" fillId="0" borderId="1" xfId="0" applyNumberFormat="1" applyFont="1" applyFill="1" applyBorder="1" applyAlignment="1">
      <alignment horizontal="center" vertical="center"/>
    </xf>
    <xf numFmtId="0" fontId="4" fillId="0" borderId="0" xfId="0" applyFont="1" applyFill="1" applyAlignment="1">
      <alignment horizontal="left" vertical="center" wrapText="1"/>
    </xf>
    <xf numFmtId="0" fontId="4" fillId="0" borderId="1" xfId="0" applyFont="1" applyFill="1" applyBorder="1" applyAlignment="1">
      <alignment vertical="center" wrapText="1"/>
    </xf>
    <xf numFmtId="0" fontId="8" fillId="0" borderId="1" xfId="0" applyFont="1" applyFill="1" applyBorder="1" applyAlignment="1">
      <alignment vertical="center" wrapText="1"/>
    </xf>
    <xf numFmtId="10" fontId="4" fillId="0" borderId="1" xfId="0" applyNumberFormat="1" applyFont="1" applyFill="1" applyBorder="1" applyAlignment="1">
      <alignment vertical="center" wrapText="1"/>
    </xf>
    <xf numFmtId="0" fontId="4" fillId="0" borderId="1" xfId="0" applyFont="1" applyFill="1" applyBorder="1">
      <alignment vertical="center"/>
    </xf>
    <xf numFmtId="0" fontId="4" fillId="0" borderId="0" xfId="0" applyFont="1" applyFill="1">
      <alignment vertical="center"/>
    </xf>
    <xf numFmtId="0" fontId="9" fillId="0" borderId="0" xfId="0" applyFont="1">
      <alignment vertical="center"/>
    </xf>
    <xf numFmtId="0" fontId="4" fillId="0" borderId="0" xfId="0" applyFont="1" applyAlignment="1">
      <alignment horizontal="center" vertical="center"/>
    </xf>
    <xf numFmtId="0" fontId="4" fillId="0" borderId="0" xfId="0" applyFont="1" applyAlignment="1">
      <alignment vertical="center" wrapText="1"/>
    </xf>
    <xf numFmtId="0" fontId="4" fillId="0" borderId="0" xfId="0" applyFont="1">
      <alignment vertical="center"/>
    </xf>
    <xf numFmtId="0" fontId="1" fillId="0" borderId="0" xfId="0" applyFont="1" applyAlignment="1">
      <alignment horizontal="left" vertical="center"/>
    </xf>
    <xf numFmtId="0" fontId="10"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4" xfId="0" applyFont="1" applyBorder="1" applyAlignment="1">
      <alignment horizontal="center" vertical="center"/>
    </xf>
    <xf numFmtId="0" fontId="1" fillId="0" borderId="1" xfId="52" applyFont="1" applyBorder="1" applyAlignment="1">
      <alignment horizontal="center" vertical="center"/>
    </xf>
    <xf numFmtId="0" fontId="1" fillId="0" borderId="1" xfId="52"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4" fillId="0" borderId="1" xfId="0" applyFont="1" applyBorder="1" applyAlignment="1">
      <alignment horizontal="center" vertical="center"/>
    </xf>
    <xf numFmtId="0" fontId="12" fillId="0" borderId="1" xfId="0" applyFont="1" applyFill="1" applyBorder="1" applyAlignment="1">
      <alignment horizontal="center" vertical="center"/>
    </xf>
    <xf numFmtId="0" fontId="8" fillId="0" borderId="1" xfId="60" applyFont="1" applyFill="1" applyBorder="1" applyAlignment="1">
      <alignment vertical="center" wrapText="1"/>
    </xf>
    <xf numFmtId="0" fontId="8" fillId="0" borderId="1" xfId="60" applyFont="1" applyFill="1" applyBorder="1" applyAlignment="1">
      <alignment horizontal="center" vertical="center"/>
    </xf>
    <xf numFmtId="0" fontId="8" fillId="0" borderId="1" xfId="6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60" applyFont="1" applyBorder="1" applyAlignment="1">
      <alignment vertical="center" wrapText="1"/>
    </xf>
    <xf numFmtId="0" fontId="8" fillId="0" borderId="1" xfId="60" applyFont="1" applyBorder="1" applyAlignment="1">
      <alignment horizontal="center" vertical="center"/>
    </xf>
    <xf numFmtId="9" fontId="8" fillId="0" borderId="1" xfId="0" applyNumberFormat="1" applyFont="1" applyBorder="1" applyAlignment="1">
      <alignment horizontal="center" vertical="center"/>
    </xf>
    <xf numFmtId="9" fontId="8" fillId="0" borderId="1" xfId="0" applyNumberFormat="1" applyFont="1" applyBorder="1" applyAlignment="1">
      <alignment horizontal="center" vertical="center" wrapText="1"/>
    </xf>
    <xf numFmtId="9" fontId="8" fillId="0" borderId="1" xfId="60" applyNumberFormat="1" applyFont="1" applyBorder="1" applyAlignment="1">
      <alignment horizontal="center" vertical="center" wrapText="1"/>
    </xf>
    <xf numFmtId="10" fontId="8" fillId="0" borderId="1" xfId="0" applyNumberFormat="1" applyFont="1" applyBorder="1" applyAlignment="1">
      <alignment horizontal="left" vertical="center" wrapText="1"/>
    </xf>
    <xf numFmtId="9" fontId="4" fillId="0" borderId="1" xfId="0" applyNumberFormat="1" applyFont="1" applyBorder="1" applyAlignment="1">
      <alignment horizontal="center" vertical="center"/>
    </xf>
    <xf numFmtId="0" fontId="13" fillId="0" borderId="1" xfId="0" applyFont="1" applyBorder="1" applyAlignment="1">
      <alignment horizontal="center" vertical="center"/>
    </xf>
    <xf numFmtId="0" fontId="8" fillId="0" borderId="0" xfId="60" applyFont="1" applyBorder="1" applyAlignment="1">
      <alignment horizontal="center" vertical="center" wrapText="1"/>
    </xf>
    <xf numFmtId="0" fontId="13" fillId="0" borderId="1" xfId="0" applyFont="1" applyFill="1" applyBorder="1" applyAlignment="1">
      <alignment horizontal="center" vertical="center"/>
    </xf>
    <xf numFmtId="9" fontId="8" fillId="0" borderId="1" xfId="0" applyNumberFormat="1" applyFont="1" applyFill="1" applyBorder="1" applyAlignment="1">
      <alignment horizontal="center" vertical="center"/>
    </xf>
    <xf numFmtId="9" fontId="8" fillId="0" borderId="1" xfId="60" applyNumberFormat="1" applyFont="1" applyFill="1" applyBorder="1" applyAlignment="1">
      <alignment horizontal="left" vertical="center" wrapText="1"/>
    </xf>
    <xf numFmtId="10" fontId="8" fillId="0" borderId="1" xfId="60" applyNumberFormat="1" applyFont="1" applyBorder="1" applyAlignment="1">
      <alignment horizontal="center" vertical="center" wrapText="1"/>
    </xf>
    <xf numFmtId="0" fontId="14" fillId="0" borderId="0" xfId="0" applyFont="1" applyAlignment="1">
      <alignment horizontal="left"/>
    </xf>
    <xf numFmtId="10" fontId="8" fillId="0" borderId="1" xfId="0" applyNumberFormat="1" applyFont="1" applyBorder="1" applyAlignment="1">
      <alignment horizontal="center" vertical="center"/>
    </xf>
    <xf numFmtId="0" fontId="15" fillId="0" borderId="0" xfId="0" applyFont="1" applyAlignment="1">
      <alignment horizontal="center" vertical="center"/>
    </xf>
    <xf numFmtId="0" fontId="15" fillId="0" borderId="0" xfId="0" applyFont="1" applyAlignment="1">
      <alignment horizontal="center" vertical="center" wrapText="1"/>
    </xf>
    <xf numFmtId="9" fontId="0" fillId="0" borderId="0" xfId="0" applyNumberFormat="1" applyAlignment="1">
      <alignment horizontal="center" vertical="center" wrapText="1"/>
    </xf>
    <xf numFmtId="0" fontId="15" fillId="0" borderId="0" xfId="0" applyFont="1" applyAlignment="1">
      <alignment horizontal="left" vertical="center"/>
    </xf>
    <xf numFmtId="0" fontId="8" fillId="0" borderId="0" xfId="0" applyFont="1" applyAlignment="1">
      <alignment horizontal="left" vertical="center" wrapText="1"/>
    </xf>
    <xf numFmtId="0" fontId="16" fillId="0" borderId="0" xfId="57" applyFont="1" applyAlignment="1">
      <alignment horizontal="center" vertical="center"/>
    </xf>
    <xf numFmtId="0" fontId="1" fillId="0" borderId="0" xfId="0" applyFont="1">
      <alignment vertical="center"/>
    </xf>
    <xf numFmtId="49" fontId="17" fillId="0" borderId="0" xfId="57" applyNumberFormat="1" applyFont="1" applyAlignment="1">
      <alignment horizontal="center" vertical="center"/>
    </xf>
    <xf numFmtId="0" fontId="16" fillId="0" borderId="0" xfId="57" applyFont="1" applyAlignment="1">
      <alignment horizontal="center" vertical="center" wrapText="1"/>
    </xf>
    <xf numFmtId="49" fontId="18" fillId="0" borderId="0" xfId="57" applyNumberFormat="1" applyFont="1" applyAlignment="1">
      <alignment horizontal="center" vertical="center"/>
    </xf>
    <xf numFmtId="49" fontId="19" fillId="0" borderId="4" xfId="57" applyNumberFormat="1" applyFont="1" applyBorder="1" applyAlignment="1">
      <alignment horizontal="right" vertical="center"/>
    </xf>
    <xf numFmtId="49" fontId="16" fillId="0" borderId="4" xfId="57" applyNumberFormat="1" applyFont="1" applyBorder="1" applyAlignment="1">
      <alignment horizontal="right" vertical="center"/>
    </xf>
    <xf numFmtId="0" fontId="1" fillId="0" borderId="5" xfId="0" applyFont="1" applyBorder="1" applyAlignment="1">
      <alignment horizontal="center" vertical="center" wrapText="1"/>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xf numFmtId="0" fontId="20" fillId="0" borderId="6" xfId="0" applyFont="1" applyBorder="1" applyAlignment="1">
      <alignment horizontal="center" vertical="center" wrapText="1"/>
    </xf>
    <xf numFmtId="0" fontId="1" fillId="0" borderId="7" xfId="0" applyFont="1" applyBorder="1" applyAlignment="1">
      <alignment horizontal="center" vertical="center" wrapText="1"/>
    </xf>
    <xf numFmtId="177" fontId="5" fillId="0" borderId="6" xfId="0" applyNumberFormat="1" applyFont="1" applyBorder="1" applyAlignment="1">
      <alignment horizontal="center" vertical="center" wrapText="1"/>
    </xf>
    <xf numFmtId="0" fontId="7" fillId="0" borderId="6" xfId="0" applyFont="1" applyBorder="1" applyAlignment="1">
      <alignment horizontal="center" vertical="center" wrapText="1"/>
    </xf>
    <xf numFmtId="0" fontId="5" fillId="0" borderId="6" xfId="0" applyFont="1" applyBorder="1" applyAlignment="1">
      <alignment horizontal="center" vertical="center" wrapText="1"/>
    </xf>
    <xf numFmtId="0" fontId="4" fillId="0" borderId="6" xfId="0" applyFont="1" applyBorder="1" applyAlignment="1">
      <alignment horizontal="center" vertical="center" wrapText="1"/>
    </xf>
    <xf numFmtId="0" fontId="8" fillId="0" borderId="6" xfId="0" applyFont="1" applyBorder="1" applyAlignment="1">
      <alignment horizontal="center" vertical="center" wrapText="1"/>
    </xf>
    <xf numFmtId="43" fontId="5" fillId="0" borderId="6" xfId="0" applyNumberFormat="1" applyFont="1" applyBorder="1" applyAlignment="1">
      <alignment horizontal="center" vertical="center" wrapText="1"/>
    </xf>
    <xf numFmtId="177" fontId="5" fillId="0" borderId="8" xfId="0" applyNumberFormat="1" applyFont="1" applyBorder="1" applyAlignment="1">
      <alignment horizontal="center" vertical="center" wrapText="1"/>
    </xf>
    <xf numFmtId="0" fontId="8" fillId="0" borderId="8" xfId="0" applyFont="1" applyBorder="1" applyAlignment="1">
      <alignment horizontal="center" vertical="center" wrapText="1"/>
    </xf>
    <xf numFmtId="0" fontId="5" fillId="0" borderId="8" xfId="0" applyFont="1" applyBorder="1" applyAlignment="1">
      <alignment horizontal="center" vertical="center" wrapText="1"/>
    </xf>
    <xf numFmtId="0" fontId="4" fillId="0" borderId="8" xfId="0" applyFont="1" applyBorder="1" applyAlignment="1">
      <alignment horizontal="center" vertical="center" wrapText="1"/>
    </xf>
    <xf numFmtId="177" fontId="5" fillId="0" borderId="9" xfId="0" applyNumberFormat="1" applyFont="1" applyBorder="1" applyAlignment="1">
      <alignment horizontal="center" vertical="center" wrapText="1"/>
    </xf>
    <xf numFmtId="177" fontId="5" fillId="0" borderId="10" xfId="0" applyNumberFormat="1" applyFont="1" applyBorder="1" applyAlignment="1">
      <alignment horizontal="center" vertical="center" wrapText="1"/>
    </xf>
    <xf numFmtId="177" fontId="5" fillId="0" borderId="11" xfId="0" applyNumberFormat="1" applyFont="1" applyBorder="1" applyAlignment="1">
      <alignment horizontal="center" vertical="center" wrapText="1"/>
    </xf>
    <xf numFmtId="43" fontId="4" fillId="0" borderId="1" xfId="0" applyNumberFormat="1" applyFont="1" applyBorder="1" applyAlignment="1">
      <alignment horizontal="center" vertical="center"/>
    </xf>
    <xf numFmtId="43" fontId="4" fillId="0" borderId="9" xfId="0" applyNumberFormat="1" applyFont="1" applyBorder="1" applyAlignment="1">
      <alignment horizontal="center" vertical="center"/>
    </xf>
    <xf numFmtId="43" fontId="16" fillId="0" borderId="0" xfId="61" applyFont="1" applyFill="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5" fillId="0" borderId="5"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5" fillId="0" borderId="1" xfId="0" applyFont="1" applyBorder="1" applyAlignment="1">
      <alignment horizontal="center" vertical="center" wrapText="1"/>
    </xf>
    <xf numFmtId="0" fontId="21" fillId="0" borderId="0" xfId="0" applyFont="1" applyAlignment="1">
      <alignment horizontal="center" vertical="center" wrapText="1"/>
    </xf>
    <xf numFmtId="0" fontId="22" fillId="0" borderId="0" xfId="0" applyFont="1">
      <alignment vertical="center"/>
    </xf>
    <xf numFmtId="0" fontId="23" fillId="0" borderId="0" xfId="0" applyFont="1" applyFill="1">
      <alignment vertical="center"/>
    </xf>
    <xf numFmtId="0" fontId="22" fillId="0" borderId="0" xfId="0" applyFont="1" applyFill="1">
      <alignment vertical="center"/>
    </xf>
    <xf numFmtId="0" fontId="23" fillId="0" borderId="0" xfId="0" applyFont="1">
      <alignment vertical="center"/>
    </xf>
    <xf numFmtId="0" fontId="0" fillId="0" borderId="0" xfId="0" applyAlignment="1">
      <alignment horizontal="center" vertical="center"/>
    </xf>
    <xf numFmtId="49" fontId="19" fillId="0" borderId="0" xfId="57" applyNumberFormat="1" applyFont="1" applyAlignment="1">
      <alignment horizontal="right" vertical="center"/>
    </xf>
    <xf numFmtId="49" fontId="21" fillId="0" borderId="2" xfId="0" applyNumberFormat="1" applyFont="1" applyBorder="1" applyAlignment="1">
      <alignment horizontal="center" vertical="center" wrapText="1"/>
    </xf>
    <xf numFmtId="0" fontId="21" fillId="0" borderId="2" xfId="0" applyFont="1" applyBorder="1" applyAlignment="1">
      <alignment horizontal="center" vertical="center"/>
    </xf>
    <xf numFmtId="49" fontId="21" fillId="0" borderId="1" xfId="0" applyNumberFormat="1" applyFont="1" applyBorder="1" applyAlignment="1">
      <alignment horizontal="distributed" vertical="center" wrapText="1"/>
    </xf>
    <xf numFmtId="49" fontId="21" fillId="0" borderId="1" xfId="0" applyNumberFormat="1" applyFont="1" applyBorder="1" applyAlignment="1">
      <alignment horizontal="center" vertical="center" wrapText="1"/>
    </xf>
    <xf numFmtId="0" fontId="21" fillId="0" borderId="3" xfId="0" applyFont="1" applyBorder="1" applyAlignment="1">
      <alignment horizontal="center" vertical="center"/>
    </xf>
    <xf numFmtId="49" fontId="21" fillId="0" borderId="3" xfId="0" applyNumberFormat="1" applyFont="1" applyBorder="1" applyAlignment="1">
      <alignment horizontal="center" vertical="center" wrapText="1"/>
    </xf>
    <xf numFmtId="0" fontId="22" fillId="0" borderId="1" xfId="0" applyFont="1" applyBorder="1" applyAlignment="1">
      <alignment horizontal="center" vertical="center"/>
    </xf>
    <xf numFmtId="49" fontId="22" fillId="0" borderId="1" xfId="0" applyNumberFormat="1" applyFont="1" applyBorder="1" applyAlignment="1">
      <alignment horizontal="center" vertical="center" wrapText="1"/>
    </xf>
    <xf numFmtId="49" fontId="23" fillId="0" borderId="1" xfId="0" applyNumberFormat="1" applyFont="1" applyBorder="1" applyAlignment="1">
      <alignment horizontal="center" vertical="center" wrapText="1"/>
    </xf>
    <xf numFmtId="0" fontId="23"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2" fillId="0" borderId="1" xfId="0" applyNumberFormat="1" applyFont="1" applyFill="1" applyBorder="1" applyAlignment="1">
      <alignment horizontal="center" vertical="center" wrapText="1"/>
    </xf>
    <xf numFmtId="0" fontId="23" fillId="0" borderId="1" xfId="0" applyFont="1" applyFill="1" applyBorder="1" applyAlignment="1">
      <alignment horizontal="center" vertical="center" wrapText="1"/>
    </xf>
    <xf numFmtId="49" fontId="23" fillId="0" borderId="1" xfId="0" applyNumberFormat="1" applyFont="1" applyFill="1" applyBorder="1" applyAlignment="1">
      <alignment horizontal="left" vertical="center" wrapText="1"/>
    </xf>
    <xf numFmtId="0" fontId="22" fillId="0" borderId="1" xfId="0" applyFont="1" applyFill="1" applyBorder="1" applyAlignment="1">
      <alignment horizontal="center" vertical="center"/>
    </xf>
    <xf numFmtId="0" fontId="23" fillId="0" borderId="1" xfId="0" applyFont="1" applyBorder="1" applyAlignment="1">
      <alignment horizontal="center" vertical="center"/>
    </xf>
    <xf numFmtId="0" fontId="24" fillId="0" borderId="1" xfId="0" applyFont="1" applyFill="1" applyBorder="1">
      <alignment vertical="center"/>
    </xf>
    <xf numFmtId="49" fontId="25"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wrapText="1"/>
    </xf>
    <xf numFmtId="49" fontId="22" fillId="0" borderId="1" xfId="0" applyNumberFormat="1" applyFont="1" applyBorder="1" applyAlignment="1">
      <alignment horizontal="left" vertical="center" wrapText="1"/>
    </xf>
    <xf numFmtId="49" fontId="21" fillId="0" borderId="10" xfId="0" applyNumberFormat="1" applyFont="1" applyBorder="1" applyAlignment="1">
      <alignment horizontal="center" vertical="center" wrapText="1"/>
    </xf>
    <xf numFmtId="49" fontId="21" fillId="0" borderId="11" xfId="0" applyNumberFormat="1" applyFont="1" applyBorder="1" applyAlignment="1">
      <alignment horizontal="center" vertical="center" wrapText="1"/>
    </xf>
    <xf numFmtId="0" fontId="21" fillId="0" borderId="9" xfId="0" applyFont="1" applyBorder="1" applyAlignment="1">
      <alignment horizontal="center" vertical="center"/>
    </xf>
    <xf numFmtId="178" fontId="22" fillId="0" borderId="1" xfId="0" applyNumberFormat="1" applyFont="1" applyBorder="1" applyAlignment="1">
      <alignment horizontal="center" vertical="center" wrapText="1"/>
    </xf>
    <xf numFmtId="0" fontId="22" fillId="0" borderId="9" xfId="0" applyFont="1" applyBorder="1" applyAlignment="1">
      <alignment horizontal="center" vertical="center"/>
    </xf>
    <xf numFmtId="0" fontId="22" fillId="0" borderId="9" xfId="0" applyFont="1" applyBorder="1" applyAlignment="1">
      <alignment horizontal="center" vertical="center" wrapText="1"/>
    </xf>
    <xf numFmtId="178" fontId="23" fillId="0" borderId="1" xfId="0" applyNumberFormat="1" applyFont="1" applyFill="1" applyBorder="1" applyAlignment="1">
      <alignment horizontal="center" vertical="center" wrapText="1"/>
    </xf>
    <xf numFmtId="0" fontId="23" fillId="0" borderId="9" xfId="0" applyFont="1" applyFill="1" applyBorder="1" applyAlignment="1">
      <alignment horizontal="center" vertical="center"/>
    </xf>
    <xf numFmtId="178" fontId="22" fillId="0" borderId="1" xfId="0" applyNumberFormat="1" applyFont="1" applyFill="1" applyBorder="1" applyAlignment="1">
      <alignment horizontal="center" vertical="center" wrapText="1"/>
    </xf>
    <xf numFmtId="0" fontId="22" fillId="0" borderId="9" xfId="0" applyFont="1" applyFill="1" applyBorder="1" applyAlignment="1">
      <alignment horizontal="center" vertical="center" wrapText="1"/>
    </xf>
    <xf numFmtId="0" fontId="22" fillId="0" borderId="9" xfId="0" applyFont="1" applyFill="1" applyBorder="1" applyAlignment="1">
      <alignment horizontal="center" vertical="center"/>
    </xf>
    <xf numFmtId="178" fontId="23" fillId="0" borderId="1" xfId="0" applyNumberFormat="1" applyFont="1" applyBorder="1" applyAlignment="1">
      <alignment horizontal="center" vertical="center" wrapText="1"/>
    </xf>
    <xf numFmtId="49" fontId="23" fillId="0" borderId="9" xfId="0" applyNumberFormat="1" applyFont="1" applyBorder="1" applyAlignment="1">
      <alignment horizontal="center" vertical="center" wrapText="1"/>
    </xf>
    <xf numFmtId="49" fontId="23" fillId="0" borderId="9" xfId="0" applyNumberFormat="1" applyFont="1" applyFill="1" applyBorder="1" applyAlignment="1">
      <alignment horizontal="center" vertical="center" wrapText="1"/>
    </xf>
    <xf numFmtId="49" fontId="22" fillId="0" borderId="9" xfId="0" applyNumberFormat="1" applyFont="1" applyBorder="1" applyAlignment="1">
      <alignment horizontal="center" vertical="center" wrapText="1"/>
    </xf>
    <xf numFmtId="49" fontId="22" fillId="0" borderId="9" xfId="0" applyNumberFormat="1" applyFont="1" applyFill="1" applyBorder="1" applyAlignment="1">
      <alignment horizontal="center" vertical="center" wrapText="1"/>
    </xf>
    <xf numFmtId="0" fontId="27" fillId="0" borderId="0" xfId="0" applyFont="1" applyFill="1">
      <alignment vertical="center"/>
    </xf>
    <xf numFmtId="0" fontId="27" fillId="0" borderId="0" xfId="0" applyFont="1">
      <alignment vertical="center"/>
    </xf>
    <xf numFmtId="49" fontId="24"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wrapText="1"/>
    </xf>
    <xf numFmtId="179" fontId="22" fillId="0" borderId="9" xfId="0" applyNumberFormat="1" applyFont="1" applyBorder="1" applyAlignment="1">
      <alignment horizontal="center" vertical="center"/>
    </xf>
    <xf numFmtId="179" fontId="22" fillId="0" borderId="10" xfId="0" applyNumberFormat="1" applyFont="1" applyBorder="1" applyAlignment="1">
      <alignment horizontal="center" vertical="center"/>
    </xf>
    <xf numFmtId="0" fontId="23" fillId="0" borderId="9" xfId="0" applyFont="1" applyFill="1" applyBorder="1" applyAlignment="1">
      <alignment horizontal="center" vertical="center" wrapText="1"/>
    </xf>
    <xf numFmtId="49" fontId="28" fillId="0" borderId="9" xfId="0" applyNumberFormat="1" applyFont="1" applyFill="1" applyBorder="1" applyAlignment="1">
      <alignment horizontal="center" vertical="center" wrapText="1"/>
    </xf>
    <xf numFmtId="179" fontId="22" fillId="0" borderId="11" xfId="0" applyNumberFormat="1" applyFont="1" applyBorder="1" applyAlignment="1">
      <alignment horizontal="center" vertical="center"/>
    </xf>
    <xf numFmtId="0" fontId="22" fillId="0" borderId="9" xfId="0" applyFont="1" applyBorder="1">
      <alignment vertical="center"/>
    </xf>
    <xf numFmtId="0" fontId="29" fillId="0" borderId="0" xfId="0" applyFont="1" applyAlignment="1">
      <alignment horizontal="center" vertical="center"/>
    </xf>
    <xf numFmtId="0" fontId="23" fillId="0" borderId="0" xfId="0" applyFont="1" applyAlignment="1">
      <alignment horizontal="center" vertical="center"/>
    </xf>
    <xf numFmtId="0" fontId="23" fillId="3" borderId="0" xfId="0" applyFont="1" applyFill="1" applyAlignment="1">
      <alignment horizontal="center" vertical="center"/>
    </xf>
    <xf numFmtId="0" fontId="23" fillId="0" borderId="0" xfId="0" applyFont="1" applyAlignment="1">
      <alignment horizontal="center" vertical="center" wrapText="1"/>
    </xf>
    <xf numFmtId="0" fontId="4" fillId="0" borderId="0" xfId="57" applyFont="1" applyAlignment="1">
      <alignment horizontal="center" vertical="center" wrapText="1"/>
    </xf>
    <xf numFmtId="49" fontId="30" fillId="0" borderId="0" xfId="57" applyNumberFormat="1" applyFont="1" applyAlignment="1">
      <alignment horizontal="center" vertical="center"/>
    </xf>
    <xf numFmtId="49" fontId="8" fillId="0" borderId="0" xfId="57" applyNumberFormat="1" applyFont="1" applyAlignment="1">
      <alignment horizontal="right" vertical="center"/>
    </xf>
    <xf numFmtId="0" fontId="29" fillId="0" borderId="1" xfId="0" applyFont="1" applyBorder="1" applyAlignment="1">
      <alignment horizontal="center" vertical="center" wrapText="1"/>
    </xf>
    <xf numFmtId="0" fontId="29" fillId="0" borderId="1" xfId="0" applyFont="1" applyBorder="1" applyAlignment="1">
      <alignment horizontal="center" vertical="center"/>
    </xf>
    <xf numFmtId="0" fontId="23" fillId="0" borderId="1" xfId="0" applyFont="1" applyBorder="1" applyAlignment="1">
      <alignment horizontal="center" vertical="center" wrapText="1"/>
    </xf>
    <xf numFmtId="176" fontId="23" fillId="0" borderId="1" xfId="0" applyNumberFormat="1" applyFont="1" applyBorder="1" applyAlignment="1">
      <alignment horizontal="center" vertical="center" wrapText="1"/>
    </xf>
    <xf numFmtId="176" fontId="23" fillId="0" borderId="1" xfId="0" applyNumberFormat="1" applyFont="1" applyBorder="1" applyAlignment="1">
      <alignment horizontal="center" vertical="center"/>
    </xf>
    <xf numFmtId="0" fontId="31" fillId="3" borderId="0" xfId="0" applyFont="1" applyFill="1" applyAlignment="1">
      <alignment horizontal="center" vertical="center"/>
    </xf>
    <xf numFmtId="0" fontId="17" fillId="0" borderId="0" xfId="57" applyFont="1" applyAlignment="1">
      <alignment horizontal="center" vertical="center"/>
    </xf>
    <xf numFmtId="0" fontId="32" fillId="0" borderId="0" xfId="57" applyFont="1" applyAlignment="1">
      <alignment horizontal="center" vertical="center"/>
    </xf>
    <xf numFmtId="49" fontId="16" fillId="0" borderId="0" xfId="57" applyNumberFormat="1" applyFont="1" applyAlignment="1">
      <alignment horizontal="center" vertical="center"/>
    </xf>
    <xf numFmtId="43" fontId="16" fillId="0" borderId="0" xfId="61" applyFont="1" applyFill="1" applyAlignment="1">
      <alignment horizontal="center" vertical="center"/>
    </xf>
    <xf numFmtId="49" fontId="33" fillId="0" borderId="0" xfId="57" applyNumberFormat="1" applyFont="1" applyAlignment="1">
      <alignment horizontal="center" vertical="center"/>
    </xf>
    <xf numFmtId="49" fontId="17" fillId="0" borderId="2" xfId="57" applyNumberFormat="1" applyFont="1" applyBorder="1" applyAlignment="1">
      <alignment horizontal="center" vertical="center"/>
    </xf>
    <xf numFmtId="49" fontId="17" fillId="0" borderId="15" xfId="57" applyNumberFormat="1" applyFont="1" applyBorder="1" applyAlignment="1">
      <alignment horizontal="center" vertical="center"/>
    </xf>
    <xf numFmtId="49" fontId="17" fillId="0" borderId="16" xfId="57" applyNumberFormat="1" applyFont="1" applyBorder="1" applyAlignment="1">
      <alignment horizontal="center" vertical="center"/>
    </xf>
    <xf numFmtId="49" fontId="17" fillId="0" borderId="17" xfId="57" applyNumberFormat="1" applyFont="1" applyBorder="1" applyAlignment="1">
      <alignment horizontal="center" vertical="center" wrapText="1"/>
    </xf>
    <xf numFmtId="49" fontId="17" fillId="0" borderId="16" xfId="57" applyNumberFormat="1" applyFont="1" applyBorder="1" applyAlignment="1">
      <alignment vertical="center" wrapText="1"/>
    </xf>
    <xf numFmtId="49" fontId="17" fillId="0" borderId="3" xfId="57" applyNumberFormat="1" applyFont="1" applyBorder="1" applyAlignment="1">
      <alignment horizontal="center" vertical="center"/>
    </xf>
    <xf numFmtId="0" fontId="17" fillId="0" borderId="1" xfId="57" applyFont="1" applyBorder="1" applyAlignment="1">
      <alignment horizontal="center" vertical="center" wrapText="1"/>
    </xf>
    <xf numFmtId="0" fontId="17" fillId="0" borderId="1" xfId="57" applyFont="1" applyBorder="1" applyAlignment="1">
      <alignment horizontal="center" vertical="center"/>
    </xf>
    <xf numFmtId="49" fontId="19" fillId="0" borderId="1" xfId="57" applyNumberFormat="1" applyFont="1" applyBorder="1" applyAlignment="1">
      <alignment horizontal="center" vertical="center"/>
    </xf>
    <xf numFmtId="0" fontId="19" fillId="0" borderId="1" xfId="57" applyFont="1" applyBorder="1" applyAlignment="1">
      <alignment horizontal="center" vertical="center" wrapText="1"/>
    </xf>
    <xf numFmtId="43" fontId="16" fillId="0" borderId="1" xfId="61" applyFont="1" applyFill="1" applyBorder="1" applyAlignment="1">
      <alignment horizontal="center" vertical="center"/>
    </xf>
    <xf numFmtId="43" fontId="4" fillId="0" borderId="1" xfId="61" applyFont="1" applyFill="1" applyBorder="1" applyAlignment="1">
      <alignment horizontal="center" vertical="center"/>
    </xf>
    <xf numFmtId="49" fontId="16" fillId="0" borderId="1" xfId="57" applyNumberFormat="1" applyFont="1" applyBorder="1" applyAlignment="1">
      <alignment horizontal="center" vertical="center"/>
    </xf>
    <xf numFmtId="0" fontId="16" fillId="0" borderId="1" xfId="57" applyFont="1" applyBorder="1" applyAlignment="1">
      <alignment horizontal="center" vertical="center" wrapText="1"/>
    </xf>
    <xf numFmtId="43" fontId="16" fillId="0" borderId="1" xfId="57" applyNumberFormat="1" applyFont="1" applyBorder="1" applyAlignment="1">
      <alignment horizontal="center" vertical="center" wrapText="1"/>
    </xf>
    <xf numFmtId="43" fontId="16" fillId="0" borderId="1" xfId="1" applyFont="1" applyFill="1" applyBorder="1" applyAlignment="1">
      <alignment horizontal="center" vertical="center"/>
    </xf>
    <xf numFmtId="0" fontId="34" fillId="0" borderId="2" xfId="57" applyFont="1" applyBorder="1" applyAlignment="1">
      <alignment horizontal="center" vertical="center" wrapText="1"/>
    </xf>
    <xf numFmtId="0" fontId="4" fillId="0" borderId="3" xfId="57" applyFont="1" applyBorder="1" applyAlignment="1">
      <alignment horizontal="center" vertical="center" wrapText="1"/>
    </xf>
    <xf numFmtId="0" fontId="4" fillId="0" borderId="1" xfId="57" applyFont="1" applyBorder="1" applyAlignment="1">
      <alignment horizontal="center" vertical="center" wrapText="1"/>
    </xf>
    <xf numFmtId="0" fontId="8" fillId="0" borderId="2" xfId="57" applyFont="1" applyBorder="1" applyAlignment="1">
      <alignment horizontal="center" vertical="center" wrapText="1"/>
    </xf>
    <xf numFmtId="0" fontId="16" fillId="0" borderId="1" xfId="57" applyFont="1" applyFill="1" applyBorder="1" applyAlignment="1">
      <alignment horizontal="center" vertical="center" wrapText="1"/>
    </xf>
    <xf numFmtId="0" fontId="4" fillId="0" borderId="18" xfId="57" applyFont="1" applyBorder="1" applyAlignment="1">
      <alignment horizontal="center" vertical="center" wrapText="1"/>
    </xf>
    <xf numFmtId="0" fontId="35" fillId="0" borderId="9" xfId="57" applyFont="1" applyBorder="1" applyAlignment="1">
      <alignment horizontal="center" vertical="center" wrapText="1"/>
    </xf>
    <xf numFmtId="0" fontId="35" fillId="0" borderId="10" xfId="57" applyFont="1" applyBorder="1" applyAlignment="1">
      <alignment horizontal="center" vertical="center" wrapText="1"/>
    </xf>
    <xf numFmtId="43" fontId="35" fillId="0" borderId="1" xfId="61" applyFont="1" applyFill="1" applyBorder="1" applyAlignment="1">
      <alignment horizontal="center" vertical="center"/>
    </xf>
    <xf numFmtId="49" fontId="33" fillId="0" borderId="0" xfId="57" applyNumberFormat="1" applyFont="1" applyAlignment="1">
      <alignment horizontal="center" vertical="center" wrapText="1"/>
    </xf>
    <xf numFmtId="49" fontId="16" fillId="0" borderId="4" xfId="57" applyNumberFormat="1" applyFont="1" applyBorder="1" applyAlignment="1">
      <alignment horizontal="right" vertical="center" wrapText="1"/>
    </xf>
    <xf numFmtId="49" fontId="17" fillId="0" borderId="2" xfId="57" applyNumberFormat="1" applyFont="1" applyBorder="1" applyAlignment="1">
      <alignment horizontal="center" vertical="center" wrapText="1"/>
    </xf>
    <xf numFmtId="0" fontId="17" fillId="0" borderId="9" xfId="57" applyFont="1" applyBorder="1" applyAlignment="1">
      <alignment horizontal="center" vertical="center" wrapText="1"/>
    </xf>
    <xf numFmtId="0" fontId="17" fillId="0" borderId="11" xfId="57" applyFont="1" applyBorder="1" applyAlignment="1">
      <alignment horizontal="center" vertical="center"/>
    </xf>
    <xf numFmtId="49" fontId="17" fillId="0" borderId="3" xfId="57" applyNumberFormat="1" applyFont="1" applyBorder="1" applyAlignment="1">
      <alignment horizontal="center" vertical="center" wrapText="1"/>
    </xf>
    <xf numFmtId="43" fontId="16" fillId="0" borderId="1" xfId="61" applyFont="1" applyFill="1" applyBorder="1" applyAlignment="1">
      <alignment horizontal="center" vertical="center" wrapText="1"/>
    </xf>
    <xf numFmtId="43" fontId="19" fillId="0" borderId="1" xfId="61" applyFont="1" applyFill="1" applyBorder="1" applyAlignment="1">
      <alignment horizontal="center" vertical="center" wrapText="1"/>
    </xf>
    <xf numFmtId="43" fontId="19" fillId="0" borderId="1" xfId="61" applyFont="1" applyFill="1" applyBorder="1" applyAlignment="1">
      <alignment horizontal="center" vertical="center"/>
    </xf>
    <xf numFmtId="43" fontId="8" fillId="0" borderId="1" xfId="61" applyFont="1" applyFill="1" applyBorder="1" applyAlignment="1">
      <alignment horizontal="center" vertical="center" wrapText="1"/>
    </xf>
    <xf numFmtId="43" fontId="35" fillId="0" borderId="1" xfId="61" applyFont="1" applyFill="1" applyBorder="1" applyAlignment="1">
      <alignment horizontal="center" vertical="center" wrapText="1"/>
    </xf>
    <xf numFmtId="43" fontId="36" fillId="0" borderId="1" xfId="61" applyFont="1" applyFill="1" applyBorder="1" applyAlignment="1">
      <alignment horizontal="center" vertical="center"/>
    </xf>
    <xf numFmtId="0" fontId="22" fillId="0" borderId="0" xfId="0" applyFont="1" applyAlignment="1"/>
    <xf numFmtId="0" fontId="16" fillId="0" borderId="0" xfId="0" applyFont="1" applyAlignment="1"/>
    <xf numFmtId="0" fontId="16" fillId="0" borderId="0" xfId="0" applyFont="1" applyAlignment="1">
      <alignment horizontal="left" vertical="center"/>
    </xf>
    <xf numFmtId="0" fontId="22" fillId="0" borderId="0" xfId="0" applyFont="1" applyAlignment="1">
      <alignment horizontal="center" vertical="center"/>
    </xf>
    <xf numFmtId="0" fontId="37" fillId="0" borderId="0" xfId="0" applyFont="1" applyAlignment="1">
      <alignment horizontal="center" vertical="center"/>
    </xf>
    <xf numFmtId="0" fontId="16" fillId="0" borderId="2" xfId="0" applyFont="1" applyBorder="1" applyAlignment="1">
      <alignment horizontal="center" vertical="center"/>
    </xf>
    <xf numFmtId="0" fontId="4" fillId="0" borderId="2"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6" fillId="0" borderId="3" xfId="0" applyFont="1" applyBorder="1" applyAlignment="1">
      <alignment horizontal="center" vertical="center"/>
    </xf>
    <xf numFmtId="0" fontId="4" fillId="0" borderId="3" xfId="0" applyFont="1" applyBorder="1" applyAlignment="1">
      <alignment horizontal="center" vertical="center"/>
    </xf>
    <xf numFmtId="0" fontId="1" fillId="0" borderId="3" xfId="0" applyFont="1" applyBorder="1" applyAlignment="1">
      <alignment horizontal="center" vertical="center" wrapText="1"/>
    </xf>
    <xf numFmtId="0" fontId="1" fillId="0" borderId="3" xfId="0" applyFont="1" applyBorder="1" applyAlignment="1">
      <alignment horizontal="center" vertical="center"/>
    </xf>
    <xf numFmtId="0" fontId="16" fillId="0" borderId="1" xfId="0" applyFont="1" applyBorder="1" applyAlignment="1">
      <alignment horizontal="center" vertical="center"/>
    </xf>
    <xf numFmtId="180" fontId="4" fillId="0" borderId="1" xfId="0" applyNumberFormat="1" applyFont="1" applyBorder="1" applyAlignment="1">
      <alignment horizontal="center" vertical="center"/>
    </xf>
    <xf numFmtId="180" fontId="4" fillId="0" borderId="9" xfId="0" applyNumberFormat="1" applyFont="1" applyBorder="1" applyAlignment="1">
      <alignment horizontal="center" vertical="center"/>
    </xf>
    <xf numFmtId="180" fontId="4" fillId="0" borderId="1" xfId="0" applyNumberFormat="1" applyFont="1" applyBorder="1" applyAlignment="1">
      <alignment horizontal="center" vertical="center" wrapText="1"/>
    </xf>
    <xf numFmtId="43" fontId="28" fillId="0" borderId="0" xfId="1" applyFont="1" applyAlignment="1">
      <alignment horizontal="center" vertical="center"/>
    </xf>
    <xf numFmtId="0" fontId="4" fillId="0" borderId="1" xfId="0" applyFont="1" applyBorder="1" applyAlignment="1">
      <alignment horizontal="center" vertical="center" wrapText="1"/>
    </xf>
    <xf numFmtId="0" fontId="4" fillId="0" borderId="16" xfId="0" applyFont="1" applyBorder="1" applyAlignment="1">
      <alignment horizontal="center" vertical="center"/>
    </xf>
    <xf numFmtId="0" fontId="1" fillId="0" borderId="19" xfId="0" applyFont="1" applyBorder="1" applyAlignment="1">
      <alignment horizontal="center" vertical="center" wrapText="1"/>
    </xf>
    <xf numFmtId="0" fontId="4" fillId="0" borderId="20" xfId="0" applyFont="1" applyBorder="1" applyAlignment="1">
      <alignment horizontal="center" vertical="center"/>
    </xf>
    <xf numFmtId="0" fontId="1" fillId="0" borderId="1" xfId="0" applyFont="1" applyBorder="1" applyAlignment="1">
      <alignment horizontal="center" vertical="center"/>
    </xf>
  </cellXfs>
  <cellStyles count="6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百分比 2 2" xfId="50"/>
    <cellStyle name="常规 12" xfId="51"/>
    <cellStyle name="常规 16" xfId="52"/>
    <cellStyle name="常规 2" xfId="53"/>
    <cellStyle name="常规 2 2" xfId="54"/>
    <cellStyle name="常规 3" xfId="55"/>
    <cellStyle name="常规 4" xfId="56"/>
    <cellStyle name="常规 5" xfId="57"/>
    <cellStyle name="常规 5 2" xfId="58"/>
    <cellStyle name="常规 6" xfId="59"/>
    <cellStyle name="常规 7" xfId="60"/>
    <cellStyle name="千位分隔 2" xfId="61"/>
    <cellStyle name="千位分隔 2 2" xfId="62"/>
    <cellStyle name="千位分隔 3" xfId="63"/>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
  <sheetViews>
    <sheetView tabSelected="1" view="pageBreakPreview" zoomScale="85" zoomScaleNormal="85" workbookViewId="0">
      <selection activeCell="C9" sqref="C9"/>
    </sheetView>
  </sheetViews>
  <sheetFormatPr defaultColWidth="9" defaultRowHeight="15.75"/>
  <cols>
    <col min="1" max="1" width="7" style="34" customWidth="1"/>
    <col min="2" max="2" width="15.3" style="36" customWidth="1"/>
    <col min="3" max="11" width="11.5" style="36" customWidth="1"/>
    <col min="12" max="12" width="14.5" style="36" customWidth="1"/>
    <col min="13" max="16384" width="9" style="36"/>
  </cols>
  <sheetData>
    <row r="1" s="214" customFormat="1" spans="1:12">
      <c r="A1" s="216" t="s">
        <v>0</v>
      </c>
      <c r="B1" s="217"/>
      <c r="C1" s="217"/>
      <c r="D1" s="217"/>
      <c r="E1" s="217"/>
      <c r="F1" s="217"/>
      <c r="G1" s="217"/>
      <c r="H1" s="217"/>
      <c r="I1" s="217"/>
      <c r="J1" s="217"/>
      <c r="K1" s="217"/>
      <c r="L1" s="217"/>
    </row>
    <row r="2" s="214" customFormat="1" ht="29.25" customHeight="1" spans="1:12">
      <c r="A2" s="218" t="s">
        <v>1</v>
      </c>
      <c r="B2" s="218"/>
      <c r="C2" s="218"/>
      <c r="D2" s="218"/>
      <c r="E2" s="218"/>
      <c r="F2" s="218"/>
      <c r="G2" s="218"/>
      <c r="H2" s="218"/>
      <c r="I2" s="218"/>
      <c r="J2" s="218"/>
      <c r="K2" s="218"/>
      <c r="L2" s="218"/>
    </row>
    <row r="3" s="214" customFormat="1" ht="25.5" customHeight="1" spans="1:12">
      <c r="A3" s="217"/>
      <c r="B3" s="217"/>
      <c r="C3" s="217"/>
      <c r="D3" s="217"/>
      <c r="E3" s="217"/>
      <c r="F3" s="217"/>
      <c r="G3" s="217"/>
      <c r="H3" s="217"/>
      <c r="I3" s="217"/>
      <c r="J3" s="217"/>
      <c r="K3" s="217"/>
      <c r="L3" s="231" t="s">
        <v>2</v>
      </c>
    </row>
    <row r="4" s="215" customFormat="1" ht="45" customHeight="1" spans="1:12">
      <c r="A4" s="219" t="s">
        <v>3</v>
      </c>
      <c r="B4" s="220" t="s">
        <v>4</v>
      </c>
      <c r="C4" s="221" t="s">
        <v>5</v>
      </c>
      <c r="D4" s="221"/>
      <c r="E4" s="221"/>
      <c r="F4" s="221"/>
      <c r="G4" s="222"/>
      <c r="H4" s="221" t="s">
        <v>6</v>
      </c>
      <c r="I4" s="221"/>
      <c r="J4" s="221"/>
      <c r="K4" s="232" t="s">
        <v>7</v>
      </c>
      <c r="L4" s="233" t="s">
        <v>8</v>
      </c>
    </row>
    <row r="5" s="215" customFormat="1" ht="83" customHeight="1" spans="1:12">
      <c r="A5" s="223"/>
      <c r="B5" s="224"/>
      <c r="C5" s="225" t="s">
        <v>9</v>
      </c>
      <c r="D5" s="225" t="s">
        <v>10</v>
      </c>
      <c r="E5" s="225" t="s">
        <v>11</v>
      </c>
      <c r="F5" s="226" t="s">
        <v>12</v>
      </c>
      <c r="G5" s="226" t="s">
        <v>13</v>
      </c>
      <c r="H5" s="225" t="s">
        <v>10</v>
      </c>
      <c r="I5" s="225" t="s">
        <v>11</v>
      </c>
      <c r="J5" s="234" t="s">
        <v>13</v>
      </c>
      <c r="K5" s="232"/>
      <c r="L5" s="235"/>
    </row>
    <row r="6" s="214" customFormat="1" ht="33.9" customHeight="1" spans="1:12">
      <c r="A6" s="227">
        <v>1</v>
      </c>
      <c r="B6" s="45" t="s">
        <v>14</v>
      </c>
      <c r="C6" s="228">
        <v>45.6</v>
      </c>
      <c r="D6" s="228">
        <v>140.4</v>
      </c>
      <c r="E6" s="228">
        <v>200</v>
      </c>
      <c r="F6" s="228">
        <v>0</v>
      </c>
      <c r="G6" s="228">
        <f>SUM(C6:F6)</f>
        <v>386</v>
      </c>
      <c r="H6" s="229"/>
      <c r="I6" s="229"/>
      <c r="J6" s="229">
        <v>0</v>
      </c>
      <c r="K6" s="228">
        <f>G6+J6</f>
        <v>386</v>
      </c>
      <c r="L6" s="45"/>
    </row>
    <row r="7" s="214" customFormat="1" ht="33.9" customHeight="1" spans="1:12">
      <c r="A7" s="227">
        <v>2</v>
      </c>
      <c r="B7" s="45" t="s">
        <v>15</v>
      </c>
      <c r="C7" s="228">
        <v>41.51</v>
      </c>
      <c r="D7" s="228">
        <v>153.49</v>
      </c>
      <c r="E7" s="228">
        <v>100</v>
      </c>
      <c r="F7" s="228">
        <v>0</v>
      </c>
      <c r="G7" s="228">
        <f>SUM(C7:F7)</f>
        <v>295</v>
      </c>
      <c r="H7" s="229">
        <v>108.6</v>
      </c>
      <c r="I7" s="229">
        <v>100</v>
      </c>
      <c r="J7" s="229">
        <f>H7+I7</f>
        <v>208.6</v>
      </c>
      <c r="K7" s="228">
        <f>G7+J7</f>
        <v>503.6</v>
      </c>
      <c r="L7" s="236"/>
    </row>
    <row r="8" s="214" customFormat="1" ht="33.9" customHeight="1" spans="1:12">
      <c r="A8" s="227">
        <v>3</v>
      </c>
      <c r="B8" s="45" t="s">
        <v>16</v>
      </c>
      <c r="C8" s="228">
        <v>41.51</v>
      </c>
      <c r="D8" s="228">
        <v>114.6</v>
      </c>
      <c r="E8" s="228">
        <v>100</v>
      </c>
      <c r="F8" s="228">
        <v>8.7</v>
      </c>
      <c r="G8" s="228">
        <f>SUM(C8:F8)</f>
        <v>264.81</v>
      </c>
      <c r="H8" s="228">
        <v>108.6</v>
      </c>
      <c r="I8" s="229">
        <v>100</v>
      </c>
      <c r="J8" s="229">
        <f>H8+I8</f>
        <v>208.6</v>
      </c>
      <c r="K8" s="228">
        <f>G8+J8</f>
        <v>473.41</v>
      </c>
      <c r="L8" s="45"/>
    </row>
    <row r="9" s="214" customFormat="1" ht="33.9" customHeight="1" spans="1:12">
      <c r="A9" s="227">
        <v>4</v>
      </c>
      <c r="B9" s="45" t="s">
        <v>17</v>
      </c>
      <c r="C9" s="230">
        <f>C7-C8</f>
        <v>0</v>
      </c>
      <c r="D9" s="230">
        <v>38.89</v>
      </c>
      <c r="E9" s="230">
        <f>E7-E8</f>
        <v>0</v>
      </c>
      <c r="F9" s="228">
        <f>F7-F8</f>
        <v>-8.7</v>
      </c>
      <c r="G9" s="228">
        <f>SUM(C9:F9)</f>
        <v>30.19</v>
      </c>
      <c r="H9" s="228">
        <f>H7-H8</f>
        <v>0</v>
      </c>
      <c r="I9" s="228">
        <f>I7-I8</f>
        <v>0</v>
      </c>
      <c r="J9" s="229">
        <f>H9+I9</f>
        <v>0</v>
      </c>
      <c r="K9" s="228">
        <f>G9+J9</f>
        <v>30.19</v>
      </c>
      <c r="L9" s="232"/>
    </row>
  </sheetData>
  <mergeCells count="7">
    <mergeCell ref="A2:L2"/>
    <mergeCell ref="C4:G4"/>
    <mergeCell ref="H4:J4"/>
    <mergeCell ref="A4:A5"/>
    <mergeCell ref="B4:B5"/>
    <mergeCell ref="K4:K5"/>
    <mergeCell ref="L4:L5"/>
  </mergeCells>
  <printOptions horizontalCentered="1"/>
  <pageMargins left="0.708661417322835" right="0.708661417322835" top="0.748031496062992" bottom="0.748031496062992" header="0.31496062992126" footer="0.31496062992126"/>
  <pageSetup paperSize="9" scale="87"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6"/>
  <sheetViews>
    <sheetView view="pageBreakPreview" zoomScale="70" zoomScaleNormal="100" workbookViewId="0">
      <pane xSplit="2" ySplit="4" topLeftCell="C5" activePane="bottomRight" state="frozen"/>
      <selection/>
      <selection pane="topRight"/>
      <selection pane="bottomLeft"/>
      <selection pane="bottomRight" activeCell="L20" sqref="L20"/>
    </sheetView>
  </sheetViews>
  <sheetFormatPr defaultColWidth="9" defaultRowHeight="15.75"/>
  <cols>
    <col min="1" max="1" width="5.5" style="174" customWidth="1"/>
    <col min="2" max="2" width="21.7" style="74" customWidth="1"/>
    <col min="3" max="6" width="10.2" style="74" customWidth="1"/>
    <col min="7" max="7" width="16.9666666666667" style="163" customWidth="1"/>
    <col min="8" max="8" width="10.4" style="74" customWidth="1"/>
    <col min="9" max="9" width="10.7" style="74" customWidth="1"/>
    <col min="10" max="11" width="10.2" style="74" customWidth="1"/>
    <col min="12" max="12" width="10.2" style="98" customWidth="1"/>
    <col min="13" max="13" width="28.6" style="175" customWidth="1"/>
    <col min="14" max="16384" width="9" style="71"/>
  </cols>
  <sheetData>
    <row r="1" spans="1:13">
      <c r="A1" s="174" t="s">
        <v>18</v>
      </c>
      <c r="M1" s="98"/>
    </row>
    <row r="2" ht="28.5" spans="1:13">
      <c r="A2" s="75" t="s">
        <v>19</v>
      </c>
      <c r="B2" s="176"/>
      <c r="C2" s="176"/>
      <c r="D2" s="176"/>
      <c r="E2" s="176"/>
      <c r="F2" s="176"/>
      <c r="G2" s="176"/>
      <c r="H2" s="176"/>
      <c r="I2" s="202"/>
      <c r="J2" s="202"/>
      <c r="K2" s="176"/>
      <c r="L2" s="176"/>
      <c r="M2" s="176"/>
    </row>
    <row r="3" spans="1:13">
      <c r="A3" s="76" t="s">
        <v>20</v>
      </c>
      <c r="B3" s="77"/>
      <c r="C3" s="77"/>
      <c r="D3" s="77"/>
      <c r="E3" s="77"/>
      <c r="F3" s="77"/>
      <c r="G3" s="77"/>
      <c r="H3" s="77"/>
      <c r="I3" s="203"/>
      <c r="J3" s="203"/>
      <c r="K3" s="77"/>
      <c r="L3" s="77"/>
      <c r="M3" s="77"/>
    </row>
    <row r="4" s="172" customFormat="1" ht="30" customHeight="1" spans="1:13">
      <c r="A4" s="177" t="s">
        <v>21</v>
      </c>
      <c r="B4" s="177" t="s">
        <v>22</v>
      </c>
      <c r="C4" s="178" t="s">
        <v>23</v>
      </c>
      <c r="D4" s="179"/>
      <c r="E4" s="180" t="s">
        <v>24</v>
      </c>
      <c r="F4" s="181"/>
      <c r="G4" s="177" t="s">
        <v>25</v>
      </c>
      <c r="H4" s="177" t="s">
        <v>26</v>
      </c>
      <c r="I4" s="204" t="s">
        <v>27</v>
      </c>
      <c r="J4" s="205" t="s">
        <v>28</v>
      </c>
      <c r="K4" s="206"/>
      <c r="L4" s="177" t="s">
        <v>29</v>
      </c>
      <c r="M4" s="177" t="s">
        <v>30</v>
      </c>
    </row>
    <row r="5" s="72" customFormat="1" ht="30" customHeight="1" spans="1:13">
      <c r="A5" s="182"/>
      <c r="B5" s="182"/>
      <c r="C5" s="183" t="s">
        <v>31</v>
      </c>
      <c r="D5" s="184" t="s">
        <v>32</v>
      </c>
      <c r="E5" s="183" t="s">
        <v>31</v>
      </c>
      <c r="F5" s="184" t="s">
        <v>32</v>
      </c>
      <c r="G5" s="182"/>
      <c r="H5" s="182"/>
      <c r="I5" s="207"/>
      <c r="J5" s="183" t="s">
        <v>31</v>
      </c>
      <c r="K5" s="184" t="s">
        <v>32</v>
      </c>
      <c r="L5" s="182"/>
      <c r="M5" s="182"/>
    </row>
    <row r="6" s="71" customFormat="1" ht="30" customHeight="1" spans="1:13">
      <c r="A6" s="185" t="s">
        <v>33</v>
      </c>
      <c r="B6" s="186" t="s">
        <v>34</v>
      </c>
      <c r="C6" s="187">
        <f>C7+C8</f>
        <v>0</v>
      </c>
      <c r="D6" s="187">
        <f>D7+D8</f>
        <v>45.6</v>
      </c>
      <c r="E6" s="187">
        <f>E7+E8</f>
        <v>0</v>
      </c>
      <c r="F6" s="187">
        <f>F7+F8</f>
        <v>41.51</v>
      </c>
      <c r="G6" s="188"/>
      <c r="H6" s="187" t="s">
        <v>35</v>
      </c>
      <c r="I6" s="208"/>
      <c r="J6" s="187">
        <f>SUM(J7:J8)</f>
        <v>0</v>
      </c>
      <c r="K6" s="187">
        <f>SUM(K7:K8)</f>
        <v>41.51</v>
      </c>
      <c r="L6" s="187">
        <f>F6-K6</f>
        <v>0</v>
      </c>
      <c r="M6" s="209" t="s">
        <v>36</v>
      </c>
    </row>
    <row r="7" s="71" customFormat="1" ht="30" customHeight="1" spans="1:13">
      <c r="A7" s="189" t="s">
        <v>37</v>
      </c>
      <c r="B7" s="190" t="s">
        <v>38</v>
      </c>
      <c r="C7" s="191"/>
      <c r="D7" s="191">
        <v>22.77</v>
      </c>
      <c r="E7" s="191">
        <v>0</v>
      </c>
      <c r="F7" s="192">
        <v>22.77</v>
      </c>
      <c r="G7" s="193" t="s">
        <v>39</v>
      </c>
      <c r="H7" s="190" t="s">
        <v>40</v>
      </c>
      <c r="I7" s="190" t="s">
        <v>41</v>
      </c>
      <c r="J7" s="191">
        <v>0</v>
      </c>
      <c r="K7" s="192">
        <v>22.77</v>
      </c>
      <c r="L7" s="192">
        <v>0</v>
      </c>
      <c r="M7" s="209"/>
    </row>
    <row r="8" s="71" customFormat="1" ht="30" customHeight="1" spans="1:13">
      <c r="A8" s="189" t="s">
        <v>42</v>
      </c>
      <c r="B8" s="190" t="s">
        <v>43</v>
      </c>
      <c r="C8" s="191"/>
      <c r="D8" s="191">
        <v>22.83</v>
      </c>
      <c r="E8" s="191">
        <v>0</v>
      </c>
      <c r="F8" s="192">
        <v>18.74</v>
      </c>
      <c r="G8" s="194"/>
      <c r="H8" s="190" t="s">
        <v>44</v>
      </c>
      <c r="I8" s="190" t="s">
        <v>41</v>
      </c>
      <c r="J8" s="191">
        <v>0</v>
      </c>
      <c r="K8" s="192">
        <v>18.74</v>
      </c>
      <c r="L8" s="192">
        <v>0</v>
      </c>
      <c r="M8" s="209"/>
    </row>
    <row r="9" s="71" customFormat="1" ht="53" customHeight="1" spans="1:13">
      <c r="A9" s="185" t="s">
        <v>45</v>
      </c>
      <c r="B9" s="186" t="s">
        <v>10</v>
      </c>
      <c r="C9" s="187">
        <f>SUM(C10:C12)</f>
        <v>0</v>
      </c>
      <c r="D9" s="187">
        <f>SUM(D10:D12)</f>
        <v>140.4</v>
      </c>
      <c r="E9" s="187">
        <f>SUM(E10:E12)</f>
        <v>108.6</v>
      </c>
      <c r="F9" s="187">
        <f>SUM(F10:F12)</f>
        <v>153.49</v>
      </c>
      <c r="G9" s="195"/>
      <c r="H9" s="190" t="s">
        <v>46</v>
      </c>
      <c r="I9" s="190"/>
      <c r="J9" s="187">
        <f>SUM(J10:J12)</f>
        <v>108.6</v>
      </c>
      <c r="K9" s="187">
        <f>SUM(K10:K12)</f>
        <v>114.6</v>
      </c>
      <c r="L9" s="187">
        <f>SUM(L10:L12)</f>
        <v>38.89</v>
      </c>
      <c r="M9" s="209" t="s">
        <v>47</v>
      </c>
    </row>
    <row r="10" s="71" customFormat="1" ht="38" customHeight="1" spans="1:13">
      <c r="A10" s="189">
        <v>1</v>
      </c>
      <c r="B10" s="190" t="s">
        <v>48</v>
      </c>
      <c r="C10" s="191"/>
      <c r="D10" s="191">
        <v>37.2</v>
      </c>
      <c r="E10" s="187">
        <v>32.4</v>
      </c>
      <c r="F10" s="191">
        <v>37.2</v>
      </c>
      <c r="G10" s="196" t="s">
        <v>49</v>
      </c>
      <c r="H10" s="190" t="s">
        <v>50</v>
      </c>
      <c r="I10" s="190" t="s">
        <v>51</v>
      </c>
      <c r="J10" s="187">
        <v>32.4</v>
      </c>
      <c r="K10" s="187">
        <v>37.2</v>
      </c>
      <c r="L10" s="187">
        <f>F10-K10</f>
        <v>0</v>
      </c>
      <c r="M10" s="209"/>
    </row>
    <row r="11" s="71" customFormat="1" ht="38" customHeight="1" spans="1:13">
      <c r="A11" s="189" t="s">
        <v>42</v>
      </c>
      <c r="B11" s="197" t="s">
        <v>52</v>
      </c>
      <c r="C11" s="191"/>
      <c r="D11" s="191">
        <v>73.2</v>
      </c>
      <c r="E11" s="187">
        <v>22.4</v>
      </c>
      <c r="F11" s="191">
        <v>54.09</v>
      </c>
      <c r="G11" s="198"/>
      <c r="H11" s="190" t="s">
        <v>53</v>
      </c>
      <c r="I11" s="186" t="s">
        <v>54</v>
      </c>
      <c r="J11" s="187">
        <v>22.4</v>
      </c>
      <c r="K11" s="187">
        <v>23.6</v>
      </c>
      <c r="L11" s="187">
        <f>F11-K11</f>
        <v>30.49</v>
      </c>
      <c r="M11" s="209"/>
    </row>
    <row r="12" s="36" customFormat="1" ht="38" customHeight="1" spans="1:13">
      <c r="A12" s="189" t="s">
        <v>55</v>
      </c>
      <c r="B12" s="197" t="s">
        <v>56</v>
      </c>
      <c r="C12" s="191"/>
      <c r="D12" s="191">
        <v>30</v>
      </c>
      <c r="E12" s="187">
        <v>53.8</v>
      </c>
      <c r="F12" s="191">
        <v>62.2</v>
      </c>
      <c r="G12" s="194"/>
      <c r="H12" s="190" t="s">
        <v>57</v>
      </c>
      <c r="I12" s="190" t="s">
        <v>51</v>
      </c>
      <c r="J12" s="187">
        <v>53.8</v>
      </c>
      <c r="K12" s="187">
        <v>53.8</v>
      </c>
      <c r="L12" s="187">
        <f>F12-K12</f>
        <v>8.40000000000001</v>
      </c>
      <c r="M12" s="209"/>
    </row>
    <row r="13" s="71" customFormat="1" ht="30" customHeight="1" spans="1:13">
      <c r="A13" s="185" t="s">
        <v>58</v>
      </c>
      <c r="B13" s="186" t="s">
        <v>11</v>
      </c>
      <c r="C13" s="187">
        <f>C14+C15</f>
        <v>0</v>
      </c>
      <c r="D13" s="187">
        <f>D14+D15</f>
        <v>200</v>
      </c>
      <c r="E13" s="187">
        <f>E14+E15</f>
        <v>100</v>
      </c>
      <c r="F13" s="187">
        <f>F14+F15</f>
        <v>100</v>
      </c>
      <c r="G13" s="188"/>
      <c r="H13" s="187"/>
      <c r="I13" s="208"/>
      <c r="J13" s="187">
        <f>J14</f>
        <v>100</v>
      </c>
      <c r="K13" s="187">
        <f>K14</f>
        <v>100</v>
      </c>
      <c r="L13" s="187">
        <v>0</v>
      </c>
      <c r="M13" s="209" t="s">
        <v>59</v>
      </c>
    </row>
    <row r="14" s="71" customFormat="1" ht="30" customHeight="1" spans="1:13">
      <c r="A14" s="189" t="s">
        <v>37</v>
      </c>
      <c r="B14" s="190" t="s">
        <v>60</v>
      </c>
      <c r="C14" s="191"/>
      <c r="D14" s="191">
        <v>100</v>
      </c>
      <c r="E14" s="191">
        <v>100</v>
      </c>
      <c r="F14" s="191">
        <v>100</v>
      </c>
      <c r="G14" s="192" t="s">
        <v>61</v>
      </c>
      <c r="H14" s="190" t="s">
        <v>62</v>
      </c>
      <c r="I14" s="190" t="s">
        <v>63</v>
      </c>
      <c r="J14" s="192">
        <v>100</v>
      </c>
      <c r="K14" s="192">
        <v>100</v>
      </c>
      <c r="L14" s="192">
        <v>0</v>
      </c>
      <c r="M14" s="209"/>
    </row>
    <row r="15" s="36" customFormat="1" ht="30" customHeight="1" spans="1:13">
      <c r="A15" s="189" t="s">
        <v>42</v>
      </c>
      <c r="B15" s="190" t="s">
        <v>64</v>
      </c>
      <c r="C15" s="191"/>
      <c r="D15" s="191">
        <v>100</v>
      </c>
      <c r="E15" s="191">
        <v>0</v>
      </c>
      <c r="F15" s="191">
        <v>0</v>
      </c>
      <c r="G15" s="192"/>
      <c r="H15" s="190"/>
      <c r="I15" s="190"/>
      <c r="J15" s="190"/>
      <c r="K15" s="192"/>
      <c r="L15" s="192"/>
      <c r="M15" s="209"/>
    </row>
    <row r="16" s="71" customFormat="1" ht="30" customHeight="1" spans="1:13">
      <c r="A16" s="189" t="s">
        <v>65</v>
      </c>
      <c r="B16" s="190" t="s">
        <v>66</v>
      </c>
      <c r="C16" s="191">
        <f t="shared" ref="C16:I16" si="0">SUM(C17:C19)</f>
        <v>0</v>
      </c>
      <c r="D16" s="191">
        <f t="shared" si="0"/>
        <v>0</v>
      </c>
      <c r="E16" s="191">
        <f t="shared" si="0"/>
        <v>0</v>
      </c>
      <c r="F16" s="191">
        <f t="shared" si="0"/>
        <v>0</v>
      </c>
      <c r="G16" s="191">
        <f t="shared" si="0"/>
        <v>0</v>
      </c>
      <c r="H16" s="191">
        <f t="shared" si="0"/>
        <v>0</v>
      </c>
      <c r="I16" s="191">
        <f t="shared" si="0"/>
        <v>0</v>
      </c>
      <c r="J16" s="187">
        <f t="shared" ref="J16:L16" si="1">SUM(J17:J19)</f>
        <v>0</v>
      </c>
      <c r="K16" s="187">
        <f t="shared" si="1"/>
        <v>8.7</v>
      </c>
      <c r="L16" s="187">
        <f t="shared" si="1"/>
        <v>-8.7</v>
      </c>
      <c r="M16" s="210"/>
    </row>
    <row r="17" s="71" customFormat="1" ht="30" customHeight="1" spans="1:13">
      <c r="A17" s="189" t="s">
        <v>37</v>
      </c>
      <c r="B17" s="190" t="s">
        <v>67</v>
      </c>
      <c r="C17" s="191">
        <v>0</v>
      </c>
      <c r="D17" s="191">
        <v>0</v>
      </c>
      <c r="E17" s="191">
        <v>0</v>
      </c>
      <c r="F17" s="191">
        <v>0</v>
      </c>
      <c r="G17" s="195" t="s">
        <v>68</v>
      </c>
      <c r="H17" s="190" t="s">
        <v>69</v>
      </c>
      <c r="I17" s="190" t="s">
        <v>70</v>
      </c>
      <c r="J17" s="190"/>
      <c r="K17" s="192">
        <v>0.9</v>
      </c>
      <c r="L17" s="187">
        <f t="shared" ref="L17:L20" si="2">F17-K17</f>
        <v>-0.9</v>
      </c>
      <c r="M17" s="210"/>
    </row>
    <row r="18" s="71" customFormat="1" ht="61" customHeight="1" spans="1:13">
      <c r="A18" s="189" t="s">
        <v>42</v>
      </c>
      <c r="B18" s="190" t="s">
        <v>71</v>
      </c>
      <c r="C18" s="191">
        <v>0</v>
      </c>
      <c r="D18" s="191">
        <v>0</v>
      </c>
      <c r="E18" s="191">
        <v>0</v>
      </c>
      <c r="F18" s="191">
        <v>0</v>
      </c>
      <c r="G18" s="195"/>
      <c r="H18" s="190"/>
      <c r="I18" s="190" t="s">
        <v>72</v>
      </c>
      <c r="J18" s="190"/>
      <c r="K18" s="192">
        <v>4.2</v>
      </c>
      <c r="L18" s="187">
        <f t="shared" si="2"/>
        <v>-4.2</v>
      </c>
      <c r="M18" s="209" t="s">
        <v>73</v>
      </c>
    </row>
    <row r="19" s="71" customFormat="1" ht="30" customHeight="1" spans="1:13">
      <c r="A19" s="189" t="s">
        <v>55</v>
      </c>
      <c r="B19" s="190" t="s">
        <v>74</v>
      </c>
      <c r="C19" s="191">
        <v>0</v>
      </c>
      <c r="D19" s="191">
        <v>0</v>
      </c>
      <c r="E19" s="191">
        <v>0</v>
      </c>
      <c r="F19" s="191">
        <v>0</v>
      </c>
      <c r="G19" s="195" t="s">
        <v>75</v>
      </c>
      <c r="H19" s="190" t="s">
        <v>76</v>
      </c>
      <c r="I19" s="190" t="s">
        <v>77</v>
      </c>
      <c r="J19" s="190"/>
      <c r="K19" s="192">
        <v>3.6</v>
      </c>
      <c r="L19" s="187">
        <f t="shared" si="2"/>
        <v>-3.6</v>
      </c>
      <c r="M19" s="211" t="s">
        <v>78</v>
      </c>
    </row>
    <row r="20" s="173" customFormat="1" ht="30" customHeight="1" spans="1:13">
      <c r="A20" s="199" t="s">
        <v>79</v>
      </c>
      <c r="B20" s="200"/>
      <c r="C20" s="201">
        <f>C16+C6+C13+C9</f>
        <v>0</v>
      </c>
      <c r="D20" s="201">
        <f>D16+D6+D13+D9</f>
        <v>386</v>
      </c>
      <c r="E20" s="201">
        <f>E16+E6+E13+E9</f>
        <v>208.6</v>
      </c>
      <c r="F20" s="201">
        <f>F16+F6+F13+F9</f>
        <v>295</v>
      </c>
      <c r="G20" s="201">
        <f>G16+G6+G13+G9</f>
        <v>0</v>
      </c>
      <c r="H20" s="201">
        <v>0</v>
      </c>
      <c r="I20" s="212">
        <f>I16+I6+I13+I9</f>
        <v>0</v>
      </c>
      <c r="J20" s="201">
        <f>J16+J6+J13+J9</f>
        <v>208.6</v>
      </c>
      <c r="K20" s="201">
        <f>K16+K6+K13+K9</f>
        <v>264.81</v>
      </c>
      <c r="L20" s="187">
        <f t="shared" si="2"/>
        <v>30.19</v>
      </c>
      <c r="M20" s="213"/>
    </row>
    <row r="26" spans="7:7">
      <c r="G26" s="163">
        <f>'1-资金明细'!D7-F9</f>
        <v>0</v>
      </c>
    </row>
  </sheetData>
  <autoFilter xmlns:etc="http://www.wps.cn/officeDocument/2017/etCustomData" ref="A4:N20" etc:filterBottomFollowUsedRange="0">
    <extLst/>
  </autoFilter>
  <mergeCells count="18">
    <mergeCell ref="A2:M2"/>
    <mergeCell ref="A3:M3"/>
    <mergeCell ref="C4:D4"/>
    <mergeCell ref="E4:F4"/>
    <mergeCell ref="J4:K4"/>
    <mergeCell ref="A20:B20"/>
    <mergeCell ref="A4:A5"/>
    <mergeCell ref="B4:B5"/>
    <mergeCell ref="G4:G5"/>
    <mergeCell ref="G7:G8"/>
    <mergeCell ref="G10:G12"/>
    <mergeCell ref="H4:H5"/>
    <mergeCell ref="I4:I5"/>
    <mergeCell ref="L4:L5"/>
    <mergeCell ref="M4:M5"/>
    <mergeCell ref="M6:M8"/>
    <mergeCell ref="M9:M12"/>
    <mergeCell ref="M13:M15"/>
  </mergeCells>
  <pageMargins left="0.236111111111111" right="0.236111111111111" top="0.550694444444444" bottom="0.550694444444444" header="0.314583333333333" footer="0.314583333333333"/>
  <pageSetup paperSize="9" scale="79" orientation="landscape" horizontalDpi="600"/>
  <headerFooter/>
  <colBreaks count="1" manualBreakCount="1">
    <brk id="13" max="19" man="1"/>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69"/>
  <sheetViews>
    <sheetView view="pageBreakPreview" zoomScale="85" zoomScaleNormal="70" topLeftCell="A36" workbookViewId="0">
      <selection activeCell="K46" sqref="K46"/>
    </sheetView>
  </sheetViews>
  <sheetFormatPr defaultColWidth="9" defaultRowHeight="15"/>
  <cols>
    <col min="1" max="1" width="5.6" style="160" customWidth="1"/>
    <col min="2" max="2" width="9" style="160"/>
    <col min="3" max="3" width="9" style="162"/>
    <col min="4" max="4" width="9.4" style="160"/>
    <col min="5" max="6" width="9.4" style="162"/>
    <col min="7" max="7" width="9.55833333333333" style="162" customWidth="1"/>
    <col min="8" max="8" width="11.6" style="160" customWidth="1"/>
    <col min="9" max="9" width="16.4" style="160" customWidth="1"/>
    <col min="10" max="10" width="12" style="160" customWidth="1"/>
    <col min="11" max="11" width="11.2" style="160" customWidth="1"/>
    <col min="12" max="12" width="13.975" style="160" customWidth="1"/>
    <col min="13" max="13" width="20.875" style="162" customWidth="1"/>
    <col min="14" max="16384" width="9" style="160"/>
  </cols>
  <sheetData>
    <row r="1" s="71" customFormat="1" ht="15.75" spans="1:12">
      <c r="A1" s="73" t="s">
        <v>80</v>
      </c>
      <c r="B1" s="74"/>
      <c r="C1" s="74"/>
      <c r="D1" s="74"/>
      <c r="E1" s="163"/>
      <c r="F1" s="74"/>
      <c r="G1" s="163"/>
      <c r="H1" s="74"/>
      <c r="I1" s="74"/>
      <c r="J1" s="74"/>
      <c r="K1" s="98"/>
      <c r="L1" s="98"/>
    </row>
    <row r="2" s="71" customFormat="1" ht="28.5" spans="1:13">
      <c r="A2" s="75" t="s">
        <v>81</v>
      </c>
      <c r="B2" s="75"/>
      <c r="C2" s="75"/>
      <c r="D2" s="75"/>
      <c r="E2" s="75"/>
      <c r="F2" s="75"/>
      <c r="G2" s="164"/>
      <c r="H2" s="75"/>
      <c r="I2" s="75"/>
      <c r="J2" s="75"/>
      <c r="K2" s="75"/>
      <c r="L2" s="75"/>
      <c r="M2" s="75"/>
    </row>
    <row r="3" s="71" customFormat="1" ht="15.75" spans="1:13">
      <c r="A3" s="112" t="s">
        <v>20</v>
      </c>
      <c r="B3" s="112"/>
      <c r="C3" s="112"/>
      <c r="D3" s="112"/>
      <c r="E3" s="112"/>
      <c r="F3" s="112"/>
      <c r="G3" s="165"/>
      <c r="H3" s="112"/>
      <c r="I3" s="112"/>
      <c r="J3" s="112"/>
      <c r="K3" s="112"/>
      <c r="L3" s="112"/>
      <c r="M3" s="112"/>
    </row>
    <row r="4" s="159" customFormat="1" ht="25" customHeight="1" spans="1:13">
      <c r="A4" s="166" t="s">
        <v>82</v>
      </c>
      <c r="B4" s="167" t="s">
        <v>83</v>
      </c>
      <c r="C4" s="166" t="s">
        <v>84</v>
      </c>
      <c r="D4" s="167" t="s">
        <v>85</v>
      </c>
      <c r="E4" s="166" t="s">
        <v>86</v>
      </c>
      <c r="F4" s="166" t="s">
        <v>87</v>
      </c>
      <c r="G4" s="166" t="s">
        <v>88</v>
      </c>
      <c r="H4" s="167" t="s">
        <v>89</v>
      </c>
      <c r="I4" s="167"/>
      <c r="J4" s="166" t="s">
        <v>90</v>
      </c>
      <c r="K4" s="166" t="s">
        <v>91</v>
      </c>
      <c r="L4" s="166" t="s">
        <v>92</v>
      </c>
      <c r="M4" s="166" t="s">
        <v>30</v>
      </c>
    </row>
    <row r="5" s="159" customFormat="1" ht="25" customHeight="1" spans="1:13">
      <c r="A5" s="167"/>
      <c r="B5" s="167"/>
      <c r="C5" s="166"/>
      <c r="D5" s="167"/>
      <c r="E5" s="166"/>
      <c r="F5" s="166"/>
      <c r="G5" s="166"/>
      <c r="H5" s="167" t="s">
        <v>93</v>
      </c>
      <c r="I5" s="167" t="s">
        <v>94</v>
      </c>
      <c r="J5" s="166"/>
      <c r="K5" s="166"/>
      <c r="L5" s="166"/>
      <c r="M5" s="166"/>
    </row>
    <row r="6" s="160" customFormat="1" ht="27" spans="1:13">
      <c r="A6" s="128">
        <v>1</v>
      </c>
      <c r="B6" s="125" t="s">
        <v>95</v>
      </c>
      <c r="C6" s="168" t="s">
        <v>96</v>
      </c>
      <c r="D6" s="168">
        <v>2019.09</v>
      </c>
      <c r="E6" s="168">
        <v>2022.08</v>
      </c>
      <c r="F6" s="168" t="s">
        <v>97</v>
      </c>
      <c r="G6" s="168" t="s">
        <v>98</v>
      </c>
      <c r="H6" s="168">
        <v>9</v>
      </c>
      <c r="I6" s="128" t="s">
        <v>99</v>
      </c>
      <c r="J6" s="128">
        <v>0.15</v>
      </c>
      <c r="K6" s="128">
        <f t="shared" ref="K6:K12" si="0">H6*J6</f>
        <v>1.35</v>
      </c>
      <c r="L6" s="128" t="s">
        <v>95</v>
      </c>
      <c r="M6" s="128" t="s">
        <v>100</v>
      </c>
    </row>
    <row r="7" s="160" customFormat="1" ht="28.5" spans="1:13">
      <c r="A7" s="128">
        <v>2</v>
      </c>
      <c r="B7" s="125" t="s">
        <v>101</v>
      </c>
      <c r="C7" s="168" t="s">
        <v>102</v>
      </c>
      <c r="D7" s="168">
        <v>2019.09</v>
      </c>
      <c r="E7" s="168">
        <v>2022.08</v>
      </c>
      <c r="F7" s="168" t="s">
        <v>97</v>
      </c>
      <c r="G7" s="168" t="s">
        <v>98</v>
      </c>
      <c r="H7" s="168">
        <v>9</v>
      </c>
      <c r="I7" s="128" t="s">
        <v>99</v>
      </c>
      <c r="J7" s="128">
        <v>0.15</v>
      </c>
      <c r="K7" s="128">
        <f t="shared" si="0"/>
        <v>1.35</v>
      </c>
      <c r="L7" s="128" t="s">
        <v>101</v>
      </c>
      <c r="M7" s="168" t="s">
        <v>103</v>
      </c>
    </row>
    <row r="8" s="160" customFormat="1" ht="30" spans="1:13">
      <c r="A8" s="128">
        <v>3</v>
      </c>
      <c r="B8" s="168" t="s">
        <v>104</v>
      </c>
      <c r="C8" s="168" t="s">
        <v>105</v>
      </c>
      <c r="D8" s="168">
        <v>2019.09</v>
      </c>
      <c r="E8" s="168">
        <v>2022.08</v>
      </c>
      <c r="F8" s="168" t="s">
        <v>97</v>
      </c>
      <c r="G8" s="168" t="s">
        <v>98</v>
      </c>
      <c r="H8" s="168">
        <v>7</v>
      </c>
      <c r="I8" s="128" t="s">
        <v>106</v>
      </c>
      <c r="J8" s="128">
        <v>0.15</v>
      </c>
      <c r="K8" s="128">
        <f t="shared" si="0"/>
        <v>1.05</v>
      </c>
      <c r="L8" s="128" t="s">
        <v>104</v>
      </c>
      <c r="M8" s="168" t="s">
        <v>107</v>
      </c>
    </row>
    <row r="9" s="160" customFormat="1" ht="27" spans="1:13">
      <c r="A9" s="128">
        <v>4</v>
      </c>
      <c r="B9" s="168" t="s">
        <v>108</v>
      </c>
      <c r="C9" s="168" t="s">
        <v>105</v>
      </c>
      <c r="D9" s="168">
        <v>2019.09</v>
      </c>
      <c r="E9" s="168">
        <v>2022.08</v>
      </c>
      <c r="F9" s="168" t="s">
        <v>97</v>
      </c>
      <c r="G9" s="168" t="s">
        <v>98</v>
      </c>
      <c r="H9" s="168">
        <v>9</v>
      </c>
      <c r="I9" s="128" t="s">
        <v>99</v>
      </c>
      <c r="J9" s="128">
        <v>0.15</v>
      </c>
      <c r="K9" s="128">
        <f t="shared" si="0"/>
        <v>1.35</v>
      </c>
      <c r="L9" s="128" t="s">
        <v>108</v>
      </c>
      <c r="M9" s="128" t="s">
        <v>100</v>
      </c>
    </row>
    <row r="10" s="160" customFormat="1" ht="27" spans="1:13">
      <c r="A10" s="128">
        <v>5</v>
      </c>
      <c r="B10" s="168" t="s">
        <v>109</v>
      </c>
      <c r="C10" s="168" t="s">
        <v>110</v>
      </c>
      <c r="D10" s="168">
        <v>2019.09</v>
      </c>
      <c r="E10" s="168">
        <v>2022.08</v>
      </c>
      <c r="F10" s="168" t="s">
        <v>97</v>
      </c>
      <c r="G10" s="168" t="s">
        <v>98</v>
      </c>
      <c r="H10" s="168">
        <v>1</v>
      </c>
      <c r="I10" s="128" t="s">
        <v>111</v>
      </c>
      <c r="J10" s="128">
        <v>0.15</v>
      </c>
      <c r="K10" s="128">
        <f t="shared" si="0"/>
        <v>0.15</v>
      </c>
      <c r="L10" s="128" t="s">
        <v>109</v>
      </c>
      <c r="M10" s="168" t="s">
        <v>112</v>
      </c>
    </row>
    <row r="11" s="160" customFormat="1" ht="28.5" spans="1:13">
      <c r="A11" s="128">
        <v>6</v>
      </c>
      <c r="B11" s="168" t="s">
        <v>113</v>
      </c>
      <c r="C11" s="168" t="s">
        <v>102</v>
      </c>
      <c r="D11" s="168">
        <v>2020.01</v>
      </c>
      <c r="E11" s="168">
        <v>2022.12</v>
      </c>
      <c r="F11" s="168" t="s">
        <v>97</v>
      </c>
      <c r="G11" s="168" t="s">
        <v>114</v>
      </c>
      <c r="H11" s="168">
        <v>9</v>
      </c>
      <c r="I11" s="128" t="s">
        <v>99</v>
      </c>
      <c r="J11" s="128">
        <v>0.15</v>
      </c>
      <c r="K11" s="128">
        <f t="shared" si="0"/>
        <v>1.35</v>
      </c>
      <c r="L11" s="128" t="s">
        <v>113</v>
      </c>
      <c r="M11" s="168" t="s">
        <v>115</v>
      </c>
    </row>
    <row r="12" spans="1:13">
      <c r="A12" s="128">
        <v>7</v>
      </c>
      <c r="B12" s="128" t="s">
        <v>116</v>
      </c>
      <c r="C12" s="168" t="s">
        <v>117</v>
      </c>
      <c r="D12" s="128">
        <v>2021.01</v>
      </c>
      <c r="E12" s="128">
        <v>2023.12</v>
      </c>
      <c r="F12" s="168" t="s">
        <v>97</v>
      </c>
      <c r="G12" s="168" t="s">
        <v>98</v>
      </c>
      <c r="H12" s="168">
        <v>12</v>
      </c>
      <c r="I12" s="128" t="s">
        <v>118</v>
      </c>
      <c r="J12" s="128">
        <v>0.15</v>
      </c>
      <c r="K12" s="128">
        <f t="shared" si="0"/>
        <v>1.8</v>
      </c>
      <c r="L12" s="128" t="s">
        <v>116</v>
      </c>
      <c r="M12" s="128" t="s">
        <v>119</v>
      </c>
    </row>
    <row r="13" ht="40.5" spans="1:13">
      <c r="A13" s="128"/>
      <c r="B13" s="128"/>
      <c r="C13" s="168"/>
      <c r="D13" s="128"/>
      <c r="E13" s="128"/>
      <c r="F13" s="168"/>
      <c r="G13" s="168"/>
      <c r="H13" s="168">
        <v>11</v>
      </c>
      <c r="I13" s="128" t="s">
        <v>120</v>
      </c>
      <c r="J13" s="128">
        <v>0.15</v>
      </c>
      <c r="K13" s="128">
        <f>J13*H13</f>
        <v>1.65</v>
      </c>
      <c r="L13" s="168" t="s">
        <v>121</v>
      </c>
      <c r="M13" s="128"/>
    </row>
    <row r="14" spans="1:13">
      <c r="A14" s="128">
        <v>8</v>
      </c>
      <c r="B14" s="128" t="s">
        <v>122</v>
      </c>
      <c r="C14" s="168" t="s">
        <v>117</v>
      </c>
      <c r="D14" s="128">
        <v>2021.01</v>
      </c>
      <c r="E14" s="128">
        <v>2023.12</v>
      </c>
      <c r="F14" s="168" t="s">
        <v>97</v>
      </c>
      <c r="G14" s="168" t="s">
        <v>98</v>
      </c>
      <c r="H14" s="168">
        <v>12</v>
      </c>
      <c r="I14" s="128" t="s">
        <v>118</v>
      </c>
      <c r="J14" s="128">
        <v>0.15</v>
      </c>
      <c r="K14" s="128">
        <f t="shared" ref="K14:K21" si="1">H14*J14</f>
        <v>1.8</v>
      </c>
      <c r="L14" s="128" t="s">
        <v>122</v>
      </c>
      <c r="M14" s="128" t="s">
        <v>100</v>
      </c>
    </row>
    <row r="15" spans="1:13">
      <c r="A15" s="128"/>
      <c r="B15" s="128"/>
      <c r="C15" s="168"/>
      <c r="D15" s="128"/>
      <c r="E15" s="128"/>
      <c r="F15" s="168"/>
      <c r="G15" s="168"/>
      <c r="H15" s="168">
        <v>12</v>
      </c>
      <c r="I15" s="128" t="s">
        <v>123</v>
      </c>
      <c r="J15" s="128">
        <v>0.15</v>
      </c>
      <c r="K15" s="128">
        <f t="shared" si="1"/>
        <v>1.8</v>
      </c>
      <c r="L15" s="128" t="s">
        <v>122</v>
      </c>
      <c r="M15" s="128"/>
    </row>
    <row r="16" ht="27" spans="1:13">
      <c r="A16" s="128">
        <v>9</v>
      </c>
      <c r="B16" s="168" t="s">
        <v>124</v>
      </c>
      <c r="C16" s="168" t="s">
        <v>96</v>
      </c>
      <c r="D16" s="169">
        <v>2020.1</v>
      </c>
      <c r="E16" s="169">
        <v>2022.12</v>
      </c>
      <c r="F16" s="169" t="s">
        <v>97</v>
      </c>
      <c r="G16" s="169" t="s">
        <v>98</v>
      </c>
      <c r="H16" s="168">
        <v>6</v>
      </c>
      <c r="I16" s="128" t="s">
        <v>125</v>
      </c>
      <c r="J16" s="128">
        <v>0.15</v>
      </c>
      <c r="K16" s="128">
        <f t="shared" si="1"/>
        <v>0.9</v>
      </c>
      <c r="L16" s="168" t="s">
        <v>124</v>
      </c>
      <c r="M16" s="168" t="s">
        <v>126</v>
      </c>
    </row>
    <row r="17" ht="73.5" spans="1:13">
      <c r="A17" s="128">
        <v>10</v>
      </c>
      <c r="B17" s="168" t="s">
        <v>127</v>
      </c>
      <c r="C17" s="168" t="s">
        <v>96</v>
      </c>
      <c r="D17" s="168">
        <v>2021.01</v>
      </c>
      <c r="E17" s="168">
        <v>2023.12</v>
      </c>
      <c r="F17" s="168" t="s">
        <v>97</v>
      </c>
      <c r="G17" s="168" t="s">
        <v>98</v>
      </c>
      <c r="H17" s="168">
        <v>12</v>
      </c>
      <c r="I17" s="128" t="s">
        <v>118</v>
      </c>
      <c r="J17" s="128">
        <v>0.15</v>
      </c>
      <c r="K17" s="128">
        <f t="shared" si="1"/>
        <v>1.8</v>
      </c>
      <c r="L17" s="128" t="s">
        <v>127</v>
      </c>
      <c r="M17" s="168" t="s">
        <v>128</v>
      </c>
    </row>
    <row r="18" spans="1:13">
      <c r="A18" s="128">
        <v>11</v>
      </c>
      <c r="B18" s="128" t="s">
        <v>129</v>
      </c>
      <c r="C18" s="168" t="s">
        <v>130</v>
      </c>
      <c r="D18" s="128">
        <v>2021.01</v>
      </c>
      <c r="E18" s="128">
        <v>2023.12</v>
      </c>
      <c r="F18" s="168" t="s">
        <v>97</v>
      </c>
      <c r="G18" s="168" t="s">
        <v>114</v>
      </c>
      <c r="H18" s="168">
        <v>4</v>
      </c>
      <c r="I18" s="128" t="s">
        <v>131</v>
      </c>
      <c r="J18" s="128">
        <v>0.15</v>
      </c>
      <c r="K18" s="128">
        <f t="shared" si="1"/>
        <v>0.6</v>
      </c>
      <c r="L18" s="128" t="s">
        <v>129</v>
      </c>
      <c r="M18" s="168" t="s">
        <v>132</v>
      </c>
    </row>
    <row r="19" ht="35" customHeight="1" spans="1:13">
      <c r="A19" s="128"/>
      <c r="B19" s="128"/>
      <c r="C19" s="168"/>
      <c r="D19" s="128"/>
      <c r="E19" s="128"/>
      <c r="F19" s="168"/>
      <c r="G19" s="168"/>
      <c r="H19" s="168">
        <v>8</v>
      </c>
      <c r="I19" s="128" t="s">
        <v>133</v>
      </c>
      <c r="J19" s="128">
        <v>0.15</v>
      </c>
      <c r="K19" s="128">
        <f t="shared" si="1"/>
        <v>1.2</v>
      </c>
      <c r="L19" s="168" t="s">
        <v>121</v>
      </c>
      <c r="M19" s="168"/>
    </row>
    <row r="20" ht="35" customHeight="1" spans="1:13">
      <c r="A20" s="128"/>
      <c r="B20" s="128"/>
      <c r="C20" s="168"/>
      <c r="D20" s="128"/>
      <c r="E20" s="128"/>
      <c r="F20" s="168"/>
      <c r="G20" s="168"/>
      <c r="H20" s="168">
        <v>8</v>
      </c>
      <c r="I20" s="128" t="s">
        <v>134</v>
      </c>
      <c r="J20" s="128">
        <v>0.15</v>
      </c>
      <c r="K20" s="128">
        <f t="shared" si="1"/>
        <v>1.2</v>
      </c>
      <c r="L20" s="168" t="s">
        <v>121</v>
      </c>
      <c r="M20" s="168"/>
    </row>
    <row r="21" spans="1:13">
      <c r="A21" s="128">
        <v>12</v>
      </c>
      <c r="B21" s="128" t="s">
        <v>135</v>
      </c>
      <c r="C21" s="168" t="s">
        <v>96</v>
      </c>
      <c r="D21" s="128">
        <v>2021.01</v>
      </c>
      <c r="E21" s="128">
        <v>2023.12</v>
      </c>
      <c r="F21" s="168" t="s">
        <v>97</v>
      </c>
      <c r="G21" s="168" t="s">
        <v>98</v>
      </c>
      <c r="H21" s="168">
        <v>4</v>
      </c>
      <c r="I21" s="128" t="s">
        <v>131</v>
      </c>
      <c r="J21" s="128">
        <v>0.15</v>
      </c>
      <c r="K21" s="128">
        <f t="shared" si="1"/>
        <v>0.6</v>
      </c>
      <c r="L21" s="128" t="s">
        <v>135</v>
      </c>
      <c r="M21" s="168" t="s">
        <v>136</v>
      </c>
    </row>
    <row r="22" ht="40.5" spans="1:13">
      <c r="A22" s="128"/>
      <c r="B22" s="128"/>
      <c r="C22" s="168"/>
      <c r="D22" s="128"/>
      <c r="E22" s="128"/>
      <c r="F22" s="168"/>
      <c r="G22" s="168"/>
      <c r="H22" s="168">
        <v>12</v>
      </c>
      <c r="I22" s="128" t="s">
        <v>123</v>
      </c>
      <c r="J22" s="128">
        <v>0.15</v>
      </c>
      <c r="K22" s="128">
        <f>J22*H22</f>
        <v>1.8</v>
      </c>
      <c r="L22" s="168" t="s">
        <v>121</v>
      </c>
      <c r="M22" s="168"/>
    </row>
    <row r="23" ht="40.5" spans="1:13">
      <c r="A23" s="128"/>
      <c r="B23" s="128"/>
      <c r="C23" s="168"/>
      <c r="D23" s="128"/>
      <c r="E23" s="128"/>
      <c r="F23" s="168"/>
      <c r="G23" s="168"/>
      <c r="H23" s="168">
        <v>8</v>
      </c>
      <c r="I23" s="128" t="s">
        <v>133</v>
      </c>
      <c r="J23" s="128">
        <v>0.15</v>
      </c>
      <c r="K23" s="128">
        <f t="shared" ref="K23:K29" si="2">H23*J23</f>
        <v>1.2</v>
      </c>
      <c r="L23" s="168" t="s">
        <v>121</v>
      </c>
      <c r="M23" s="168"/>
    </row>
    <row r="24" spans="1:13">
      <c r="A24" s="128">
        <v>13</v>
      </c>
      <c r="B24" s="128" t="s">
        <v>137</v>
      </c>
      <c r="C24" s="168" t="s">
        <v>138</v>
      </c>
      <c r="D24" s="128">
        <v>2021.01</v>
      </c>
      <c r="E24" s="128">
        <v>2023.12</v>
      </c>
      <c r="F24" s="168" t="s">
        <v>97</v>
      </c>
      <c r="G24" s="168" t="s">
        <v>114</v>
      </c>
      <c r="H24" s="168">
        <v>4</v>
      </c>
      <c r="I24" s="128" t="s">
        <v>131</v>
      </c>
      <c r="J24" s="128">
        <v>0.15</v>
      </c>
      <c r="K24" s="128">
        <f t="shared" si="2"/>
        <v>0.6</v>
      </c>
      <c r="L24" s="128" t="s">
        <v>137</v>
      </c>
      <c r="M24" s="168" t="s">
        <v>139</v>
      </c>
    </row>
    <row r="25" ht="35" customHeight="1" spans="1:13">
      <c r="A25" s="128"/>
      <c r="B25" s="128"/>
      <c r="C25" s="168"/>
      <c r="D25" s="128"/>
      <c r="E25" s="128"/>
      <c r="F25" s="168"/>
      <c r="G25" s="168"/>
      <c r="H25" s="168">
        <v>8</v>
      </c>
      <c r="I25" s="128" t="s">
        <v>133</v>
      </c>
      <c r="J25" s="128">
        <v>0.15</v>
      </c>
      <c r="K25" s="128">
        <f t="shared" si="2"/>
        <v>1.2</v>
      </c>
      <c r="L25" s="168" t="s">
        <v>121</v>
      </c>
      <c r="M25" s="168"/>
    </row>
    <row r="26" ht="35" customHeight="1" spans="1:13">
      <c r="A26" s="128"/>
      <c r="B26" s="128"/>
      <c r="C26" s="168"/>
      <c r="D26" s="128"/>
      <c r="E26" s="128"/>
      <c r="F26" s="168"/>
      <c r="G26" s="168"/>
      <c r="H26" s="168">
        <v>11</v>
      </c>
      <c r="I26" s="128" t="s">
        <v>120</v>
      </c>
      <c r="J26" s="128">
        <v>0.15</v>
      </c>
      <c r="K26" s="128">
        <f t="shared" si="2"/>
        <v>1.65</v>
      </c>
      <c r="L26" s="168" t="s">
        <v>121</v>
      </c>
      <c r="M26" s="168"/>
    </row>
    <row r="27" spans="1:13">
      <c r="A27" s="128">
        <v>14</v>
      </c>
      <c r="B27" s="128" t="s">
        <v>140</v>
      </c>
      <c r="C27" s="168" t="s">
        <v>102</v>
      </c>
      <c r="D27" s="128">
        <v>2021.01</v>
      </c>
      <c r="E27" s="128">
        <v>2023.12</v>
      </c>
      <c r="F27" s="168" t="s">
        <v>97</v>
      </c>
      <c r="G27" s="168" t="s">
        <v>98</v>
      </c>
      <c r="H27" s="168">
        <v>3</v>
      </c>
      <c r="I27" s="128" t="s">
        <v>141</v>
      </c>
      <c r="J27" s="128">
        <v>0.15</v>
      </c>
      <c r="K27" s="128">
        <f t="shared" si="2"/>
        <v>0.45</v>
      </c>
      <c r="L27" s="128" t="s">
        <v>140</v>
      </c>
      <c r="M27" s="168" t="s">
        <v>142</v>
      </c>
    </row>
    <row r="28" s="161" customFormat="1" ht="40.5" spans="1:13">
      <c r="A28" s="128"/>
      <c r="B28" s="128"/>
      <c r="C28" s="168"/>
      <c r="D28" s="128"/>
      <c r="E28" s="128"/>
      <c r="F28" s="168"/>
      <c r="G28" s="168"/>
      <c r="H28" s="125">
        <v>8</v>
      </c>
      <c r="I28" s="122" t="s">
        <v>133</v>
      </c>
      <c r="J28" s="122">
        <v>0.15</v>
      </c>
      <c r="K28" s="122">
        <f t="shared" si="2"/>
        <v>1.2</v>
      </c>
      <c r="L28" s="125" t="s">
        <v>121</v>
      </c>
      <c r="M28" s="128"/>
    </row>
    <row r="29" s="160" customFormat="1" ht="40.5" spans="1:13">
      <c r="A29" s="128"/>
      <c r="B29" s="128"/>
      <c r="C29" s="168"/>
      <c r="D29" s="128"/>
      <c r="E29" s="128"/>
      <c r="F29" s="168"/>
      <c r="G29" s="168"/>
      <c r="H29" s="168">
        <v>12</v>
      </c>
      <c r="I29" s="128" t="s">
        <v>123</v>
      </c>
      <c r="J29" s="128">
        <v>0.15</v>
      </c>
      <c r="K29" s="128">
        <f t="shared" si="2"/>
        <v>1.8</v>
      </c>
      <c r="L29" s="168" t="s">
        <v>121</v>
      </c>
      <c r="M29" s="128"/>
    </row>
    <row r="30" ht="40.5" spans="1:13">
      <c r="A30" s="128">
        <v>15</v>
      </c>
      <c r="B30" s="128" t="s">
        <v>143</v>
      </c>
      <c r="C30" s="168" t="s">
        <v>144</v>
      </c>
      <c r="D30" s="170">
        <v>2022.1</v>
      </c>
      <c r="E30" s="128">
        <v>2025.09</v>
      </c>
      <c r="F30" s="168" t="s">
        <v>97</v>
      </c>
      <c r="G30" s="168" t="s">
        <v>114</v>
      </c>
      <c r="H30" s="128">
        <v>11</v>
      </c>
      <c r="I30" s="128" t="s">
        <v>145</v>
      </c>
      <c r="J30" s="128">
        <v>0.15</v>
      </c>
      <c r="K30" s="128">
        <f t="shared" ref="K30:K33" si="3">J30*H30</f>
        <v>1.65</v>
      </c>
      <c r="L30" s="168" t="s">
        <v>121</v>
      </c>
      <c r="M30" s="168" t="s">
        <v>146</v>
      </c>
    </row>
    <row r="31" ht="40.5" spans="1:13">
      <c r="A31" s="128"/>
      <c r="B31" s="128"/>
      <c r="C31" s="168"/>
      <c r="D31" s="170"/>
      <c r="E31" s="128"/>
      <c r="F31" s="168"/>
      <c r="G31" s="168"/>
      <c r="H31" s="128">
        <v>1</v>
      </c>
      <c r="I31" s="128" t="s">
        <v>147</v>
      </c>
      <c r="J31" s="128">
        <v>0.11</v>
      </c>
      <c r="K31" s="128">
        <v>0.11</v>
      </c>
      <c r="L31" s="168" t="s">
        <v>121</v>
      </c>
      <c r="M31" s="168"/>
    </row>
    <row r="32" ht="40.5" spans="1:13">
      <c r="A32" s="128"/>
      <c r="B32" s="128"/>
      <c r="C32" s="168"/>
      <c r="D32" s="128"/>
      <c r="E32" s="128"/>
      <c r="F32" s="168"/>
      <c r="G32" s="168"/>
      <c r="H32" s="128">
        <v>3</v>
      </c>
      <c r="I32" s="128" t="s">
        <v>148</v>
      </c>
      <c r="J32" s="128">
        <v>0.11</v>
      </c>
      <c r="K32" s="128">
        <f t="shared" si="3"/>
        <v>0.33</v>
      </c>
      <c r="L32" s="168" t="s">
        <v>121</v>
      </c>
      <c r="M32" s="168"/>
    </row>
    <row r="33" ht="40.5" spans="1:13">
      <c r="A33" s="128">
        <v>16</v>
      </c>
      <c r="B33" s="128" t="s">
        <v>149</v>
      </c>
      <c r="C33" s="168" t="s">
        <v>117</v>
      </c>
      <c r="D33" s="170">
        <v>2022.1</v>
      </c>
      <c r="E33" s="128">
        <v>2025.09</v>
      </c>
      <c r="F33" s="168" t="s">
        <v>97</v>
      </c>
      <c r="G33" s="168" t="s">
        <v>98</v>
      </c>
      <c r="H33" s="128">
        <v>11</v>
      </c>
      <c r="I33" s="128" t="s">
        <v>145</v>
      </c>
      <c r="J33" s="128">
        <v>0.15</v>
      </c>
      <c r="K33" s="128">
        <f t="shared" si="3"/>
        <v>1.65</v>
      </c>
      <c r="L33" s="168" t="s">
        <v>121</v>
      </c>
      <c r="M33" s="168" t="s">
        <v>150</v>
      </c>
    </row>
    <row r="34" ht="40.5" spans="1:13">
      <c r="A34" s="128"/>
      <c r="B34" s="128"/>
      <c r="C34" s="168"/>
      <c r="D34" s="170"/>
      <c r="E34" s="128"/>
      <c r="F34" s="168"/>
      <c r="G34" s="168"/>
      <c r="H34" s="128">
        <v>1</v>
      </c>
      <c r="I34" s="128" t="s">
        <v>147</v>
      </c>
      <c r="J34" s="128">
        <v>0.11</v>
      </c>
      <c r="K34" s="128">
        <v>0.11</v>
      </c>
      <c r="L34" s="168" t="s">
        <v>121</v>
      </c>
      <c r="M34" s="168"/>
    </row>
    <row r="35" ht="40.5" spans="1:13">
      <c r="A35" s="128"/>
      <c r="B35" s="128"/>
      <c r="C35" s="168"/>
      <c r="D35" s="128"/>
      <c r="E35" s="128"/>
      <c r="F35" s="168"/>
      <c r="G35" s="168"/>
      <c r="H35" s="128">
        <v>3</v>
      </c>
      <c r="I35" s="128" t="s">
        <v>148</v>
      </c>
      <c r="J35" s="128">
        <v>0.11</v>
      </c>
      <c r="K35" s="128">
        <f t="shared" ref="K35:K39" si="4">J35*H35</f>
        <v>0.33</v>
      </c>
      <c r="L35" s="168" t="s">
        <v>121</v>
      </c>
      <c r="M35" s="168"/>
    </row>
    <row r="36" ht="40.5" spans="1:13">
      <c r="A36" s="128">
        <v>17</v>
      </c>
      <c r="B36" s="128" t="s">
        <v>151</v>
      </c>
      <c r="C36" s="168" t="s">
        <v>138</v>
      </c>
      <c r="D36" s="170">
        <v>2022.1</v>
      </c>
      <c r="E36" s="128">
        <v>2025.09</v>
      </c>
      <c r="F36" s="168" t="s">
        <v>97</v>
      </c>
      <c r="G36" s="168" t="s">
        <v>98</v>
      </c>
      <c r="H36" s="128">
        <v>11</v>
      </c>
      <c r="I36" s="128" t="s">
        <v>145</v>
      </c>
      <c r="J36" s="128">
        <v>0.15</v>
      </c>
      <c r="K36" s="128">
        <f t="shared" si="4"/>
        <v>1.65</v>
      </c>
      <c r="L36" s="168" t="s">
        <v>121</v>
      </c>
      <c r="M36" s="168" t="s">
        <v>152</v>
      </c>
    </row>
    <row r="37" ht="40.5" spans="1:13">
      <c r="A37" s="128"/>
      <c r="B37" s="128"/>
      <c r="C37" s="168"/>
      <c r="D37" s="170"/>
      <c r="E37" s="128"/>
      <c r="F37" s="168"/>
      <c r="G37" s="168"/>
      <c r="H37" s="128">
        <v>1</v>
      </c>
      <c r="I37" s="128" t="s">
        <v>147</v>
      </c>
      <c r="J37" s="128">
        <v>0.11</v>
      </c>
      <c r="K37" s="128">
        <v>0.11</v>
      </c>
      <c r="L37" s="168" t="s">
        <v>121</v>
      </c>
      <c r="M37" s="168"/>
    </row>
    <row r="38" ht="40.5" spans="1:13">
      <c r="A38" s="128"/>
      <c r="B38" s="128"/>
      <c r="C38" s="168"/>
      <c r="D38" s="128"/>
      <c r="E38" s="128"/>
      <c r="F38" s="168"/>
      <c r="G38" s="168"/>
      <c r="H38" s="128">
        <v>3</v>
      </c>
      <c r="I38" s="128" t="s">
        <v>148</v>
      </c>
      <c r="J38" s="128">
        <v>0.11</v>
      </c>
      <c r="K38" s="128">
        <f>H38*J38</f>
        <v>0.33</v>
      </c>
      <c r="L38" s="168" t="s">
        <v>121</v>
      </c>
      <c r="M38" s="168"/>
    </row>
    <row r="39" ht="40.5" spans="1:13">
      <c r="A39" s="128">
        <v>18</v>
      </c>
      <c r="B39" s="128" t="s">
        <v>153</v>
      </c>
      <c r="C39" s="168" t="s">
        <v>105</v>
      </c>
      <c r="D39" s="170">
        <v>2022.1</v>
      </c>
      <c r="E39" s="128">
        <v>2025.09</v>
      </c>
      <c r="F39" s="168" t="s">
        <v>97</v>
      </c>
      <c r="G39" s="168" t="s">
        <v>114</v>
      </c>
      <c r="H39" s="128">
        <v>5</v>
      </c>
      <c r="I39" s="128" t="s">
        <v>154</v>
      </c>
      <c r="J39" s="128">
        <v>0.15</v>
      </c>
      <c r="K39" s="128">
        <f t="shared" si="4"/>
        <v>0.75</v>
      </c>
      <c r="L39" s="168" t="s">
        <v>121</v>
      </c>
      <c r="M39" s="168" t="s">
        <v>155</v>
      </c>
    </row>
    <row r="40" ht="40.5" spans="1:13">
      <c r="A40" s="128"/>
      <c r="B40" s="128"/>
      <c r="C40" s="168"/>
      <c r="D40" s="170"/>
      <c r="E40" s="128"/>
      <c r="F40" s="168"/>
      <c r="G40" s="168"/>
      <c r="H40" s="128">
        <v>1</v>
      </c>
      <c r="I40" s="128" t="s">
        <v>147</v>
      </c>
      <c r="J40" s="128">
        <v>0.11</v>
      </c>
      <c r="K40" s="128">
        <v>0.11</v>
      </c>
      <c r="L40" s="168" t="s">
        <v>121</v>
      </c>
      <c r="M40" s="168"/>
    </row>
    <row r="41" ht="40.5" spans="1:13">
      <c r="A41" s="128"/>
      <c r="B41" s="128"/>
      <c r="C41" s="168"/>
      <c r="D41" s="128"/>
      <c r="E41" s="128"/>
      <c r="F41" s="168"/>
      <c r="G41" s="168"/>
      <c r="H41" s="128">
        <v>3</v>
      </c>
      <c r="I41" s="128" t="s">
        <v>148</v>
      </c>
      <c r="J41" s="128">
        <v>0.11</v>
      </c>
      <c r="K41" s="128">
        <f>H41*J41</f>
        <v>0.33</v>
      </c>
      <c r="L41" s="168" t="s">
        <v>121</v>
      </c>
      <c r="M41" s="168"/>
    </row>
    <row r="42" ht="40.5" spans="1:13">
      <c r="A42" s="128">
        <v>19</v>
      </c>
      <c r="B42" s="128" t="s">
        <v>156</v>
      </c>
      <c r="C42" s="168" t="s">
        <v>144</v>
      </c>
      <c r="D42" s="170">
        <v>2019.09</v>
      </c>
      <c r="E42" s="122" t="s">
        <v>157</v>
      </c>
      <c r="F42" s="168" t="s">
        <v>97</v>
      </c>
      <c r="G42" s="168" t="s">
        <v>98</v>
      </c>
      <c r="H42" s="128">
        <v>12</v>
      </c>
      <c r="I42" s="128" t="s">
        <v>123</v>
      </c>
      <c r="J42" s="128">
        <v>0.15</v>
      </c>
      <c r="K42" s="128">
        <f t="shared" ref="K42:K44" si="5">J42*H42</f>
        <v>1.8</v>
      </c>
      <c r="L42" s="168" t="s">
        <v>121</v>
      </c>
      <c r="M42" s="168" t="s">
        <v>158</v>
      </c>
    </row>
    <row r="43" ht="40.5" spans="1:13">
      <c r="A43" s="128"/>
      <c r="B43" s="128"/>
      <c r="C43" s="168"/>
      <c r="D43" s="128"/>
      <c r="E43" s="122"/>
      <c r="F43" s="168"/>
      <c r="G43" s="168"/>
      <c r="H43" s="128">
        <v>7</v>
      </c>
      <c r="I43" s="128" t="s">
        <v>159</v>
      </c>
      <c r="J43" s="128">
        <v>0.15</v>
      </c>
      <c r="K43" s="128">
        <f t="shared" si="5"/>
        <v>1.05</v>
      </c>
      <c r="L43" s="168" t="s">
        <v>121</v>
      </c>
      <c r="M43" s="168"/>
    </row>
    <row r="44" ht="40.5" spans="1:13">
      <c r="A44" s="128">
        <v>20</v>
      </c>
      <c r="B44" s="128" t="s">
        <v>160</v>
      </c>
      <c r="C44" s="168" t="s">
        <v>161</v>
      </c>
      <c r="D44" s="170">
        <v>2022.1</v>
      </c>
      <c r="E44" s="128">
        <v>2025.09</v>
      </c>
      <c r="F44" s="168" t="s">
        <v>97</v>
      </c>
      <c r="G44" s="168" t="s">
        <v>114</v>
      </c>
      <c r="H44" s="128">
        <v>6</v>
      </c>
      <c r="I44" s="128" t="s">
        <v>162</v>
      </c>
      <c r="J44" s="128">
        <v>0.15</v>
      </c>
      <c r="K44" s="128">
        <f t="shared" si="5"/>
        <v>0.9</v>
      </c>
      <c r="L44" s="168" t="s">
        <v>121</v>
      </c>
      <c r="M44" s="168" t="s">
        <v>163</v>
      </c>
    </row>
    <row r="45" ht="52" customHeight="1" spans="1:13">
      <c r="A45" s="128"/>
      <c r="B45" s="128"/>
      <c r="C45" s="168"/>
      <c r="D45" s="128"/>
      <c r="E45" s="128"/>
      <c r="F45" s="168"/>
      <c r="G45" s="168"/>
      <c r="H45" s="128">
        <v>3</v>
      </c>
      <c r="I45" s="128" t="s">
        <v>148</v>
      </c>
      <c r="J45" s="128">
        <v>0.15</v>
      </c>
      <c r="K45" s="128">
        <f>H45*J45</f>
        <v>0.45</v>
      </c>
      <c r="L45" s="168" t="s">
        <v>121</v>
      </c>
      <c r="M45" s="168"/>
    </row>
    <row r="46" spans="1:13">
      <c r="A46" s="128" t="s">
        <v>164</v>
      </c>
      <c r="B46" s="128"/>
      <c r="C46" s="128"/>
      <c r="D46" s="128"/>
      <c r="E46" s="128"/>
      <c r="F46" s="128"/>
      <c r="G46" s="128"/>
      <c r="H46" s="128"/>
      <c r="I46" s="128"/>
      <c r="J46" s="128"/>
      <c r="K46" s="128">
        <f>SUM(K6:K45)</f>
        <v>41.51</v>
      </c>
      <c r="L46" s="128"/>
      <c r="M46" s="168"/>
    </row>
    <row r="69" spans="4:4">
      <c r="D69" s="171" t="s">
        <v>165</v>
      </c>
    </row>
  </sheetData>
  <autoFilter xmlns:etc="http://www.wps.cn/officeDocument/2017/etCustomData" ref="A5:M55" etc:filterBottomFollowUsedRange="0">
    <extLst/>
  </autoFilter>
  <mergeCells count="110">
    <mergeCell ref="A2:M2"/>
    <mergeCell ref="A3:M3"/>
    <mergeCell ref="H4:I4"/>
    <mergeCell ref="A46:J46"/>
    <mergeCell ref="A4:A5"/>
    <mergeCell ref="A12:A13"/>
    <mergeCell ref="A14:A15"/>
    <mergeCell ref="A18:A20"/>
    <mergeCell ref="A21:A23"/>
    <mergeCell ref="A24:A26"/>
    <mergeCell ref="A27:A29"/>
    <mergeCell ref="A30:A32"/>
    <mergeCell ref="A33:A35"/>
    <mergeCell ref="A36:A38"/>
    <mergeCell ref="A39:A41"/>
    <mergeCell ref="A42:A43"/>
    <mergeCell ref="A44:A45"/>
    <mergeCell ref="B4:B5"/>
    <mergeCell ref="B12:B13"/>
    <mergeCell ref="B14:B15"/>
    <mergeCell ref="B18:B20"/>
    <mergeCell ref="B21:B23"/>
    <mergeCell ref="B24:B26"/>
    <mergeCell ref="B27:B29"/>
    <mergeCell ref="B30:B32"/>
    <mergeCell ref="B33:B35"/>
    <mergeCell ref="B36:B38"/>
    <mergeCell ref="B39:B41"/>
    <mergeCell ref="B42:B43"/>
    <mergeCell ref="B44:B45"/>
    <mergeCell ref="C4:C5"/>
    <mergeCell ref="C12:C13"/>
    <mergeCell ref="C14:C15"/>
    <mergeCell ref="C18:C20"/>
    <mergeCell ref="C21:C23"/>
    <mergeCell ref="C24:C26"/>
    <mergeCell ref="C27:C29"/>
    <mergeCell ref="C30:C32"/>
    <mergeCell ref="C33:C35"/>
    <mergeCell ref="C36:C38"/>
    <mergeCell ref="C39:C41"/>
    <mergeCell ref="C42:C43"/>
    <mergeCell ref="C44:C45"/>
    <mergeCell ref="D4:D5"/>
    <mergeCell ref="D12:D13"/>
    <mergeCell ref="D14:D15"/>
    <mergeCell ref="D18:D20"/>
    <mergeCell ref="D21:D23"/>
    <mergeCell ref="D24:D26"/>
    <mergeCell ref="D27:D29"/>
    <mergeCell ref="D30:D32"/>
    <mergeCell ref="D33:D35"/>
    <mergeCell ref="D36:D38"/>
    <mergeCell ref="D39:D41"/>
    <mergeCell ref="D42:D43"/>
    <mergeCell ref="D44:D45"/>
    <mergeCell ref="E4:E5"/>
    <mergeCell ref="E12:E13"/>
    <mergeCell ref="E14:E15"/>
    <mergeCell ref="E18:E20"/>
    <mergeCell ref="E21:E23"/>
    <mergeCell ref="E24:E26"/>
    <mergeCell ref="E27:E29"/>
    <mergeCell ref="E30:E32"/>
    <mergeCell ref="E33:E35"/>
    <mergeCell ref="E36:E38"/>
    <mergeCell ref="E39:E41"/>
    <mergeCell ref="E42:E43"/>
    <mergeCell ref="E44:E45"/>
    <mergeCell ref="F4:F5"/>
    <mergeCell ref="F12:F13"/>
    <mergeCell ref="F14:F15"/>
    <mergeCell ref="F18:F20"/>
    <mergeCell ref="F21:F23"/>
    <mergeCell ref="F24:F26"/>
    <mergeCell ref="F27:F29"/>
    <mergeCell ref="F30:F32"/>
    <mergeCell ref="F33:F35"/>
    <mergeCell ref="F36:F38"/>
    <mergeCell ref="F39:F41"/>
    <mergeCell ref="F42:F43"/>
    <mergeCell ref="F44:F45"/>
    <mergeCell ref="G4:G5"/>
    <mergeCell ref="G12:G13"/>
    <mergeCell ref="G14:G15"/>
    <mergeCell ref="G18:G20"/>
    <mergeCell ref="G21:G23"/>
    <mergeCell ref="G24:G26"/>
    <mergeCell ref="G27:G29"/>
    <mergeCell ref="G30:G32"/>
    <mergeCell ref="G33:G35"/>
    <mergeCell ref="G36:G38"/>
    <mergeCell ref="G39:G41"/>
    <mergeCell ref="G42:G43"/>
    <mergeCell ref="G44:G45"/>
    <mergeCell ref="J4:J5"/>
    <mergeCell ref="K4:K5"/>
    <mergeCell ref="L4:L5"/>
    <mergeCell ref="M4:M5"/>
    <mergeCell ref="M14:M15"/>
    <mergeCell ref="M18:M20"/>
    <mergeCell ref="M21:M23"/>
    <mergeCell ref="M24:M26"/>
    <mergeCell ref="M27:M29"/>
    <mergeCell ref="M30:M32"/>
    <mergeCell ref="M33:M35"/>
    <mergeCell ref="M36:M38"/>
    <mergeCell ref="M39:M41"/>
    <mergeCell ref="M42:M43"/>
    <mergeCell ref="M44:M45"/>
  </mergeCells>
  <pageMargins left="0.357638888888889" right="0.357638888888889" top="0.409027777777778" bottom="0.409027777777778" header="0.5" footer="0.5"/>
  <pageSetup paperSize="9" scale="89" fitToHeight="0" orientation="landscape"/>
  <headerFooter/>
  <rowBreaks count="3" manualBreakCount="3">
    <brk id="20" max="12" man="1"/>
    <brk id="32" max="12" man="1"/>
    <brk id="43" max="12"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91"/>
  <sheetViews>
    <sheetView view="pageBreakPreview" zoomScaleNormal="100" topLeftCell="A77" workbookViewId="0">
      <selection activeCell="F23" sqref="F23"/>
    </sheetView>
  </sheetViews>
  <sheetFormatPr defaultColWidth="9" defaultRowHeight="14.25"/>
  <cols>
    <col min="1" max="1" width="5.7" style="111" customWidth="1"/>
    <col min="2" max="2" width="9.6" customWidth="1"/>
    <col min="4" max="4" width="9.4"/>
    <col min="5" max="5" width="12.625"/>
    <col min="16" max="16" width="14" customWidth="1"/>
    <col min="19" max="19" width="9.6"/>
  </cols>
  <sheetData>
    <row r="1" s="71" customFormat="1" ht="15.75" spans="1:8">
      <c r="A1" s="73" t="s">
        <v>166</v>
      </c>
      <c r="B1" s="74"/>
      <c r="C1" s="74"/>
      <c r="D1" s="74"/>
      <c r="E1" s="74"/>
      <c r="F1" s="74"/>
      <c r="G1" s="74"/>
      <c r="H1" s="98"/>
    </row>
    <row r="2" s="71" customFormat="1" ht="28.5" spans="1:16">
      <c r="A2" s="75" t="s">
        <v>167</v>
      </c>
      <c r="B2" s="75"/>
      <c r="C2" s="75"/>
      <c r="D2" s="75"/>
      <c r="E2" s="75"/>
      <c r="F2" s="75"/>
      <c r="G2" s="75"/>
      <c r="H2" s="75"/>
      <c r="I2" s="75"/>
      <c r="J2" s="75"/>
      <c r="K2" s="75"/>
      <c r="L2" s="75"/>
      <c r="M2" s="75"/>
      <c r="N2" s="75"/>
      <c r="O2" s="75"/>
      <c r="P2" s="75"/>
    </row>
    <row r="3" s="71" customFormat="1" ht="15.75" spans="1:16">
      <c r="A3" s="112" t="s">
        <v>2</v>
      </c>
      <c r="B3" s="112"/>
      <c r="C3" s="112"/>
      <c r="D3" s="112"/>
      <c r="E3" s="112"/>
      <c r="F3" s="112"/>
      <c r="G3" s="112"/>
      <c r="H3" s="112"/>
      <c r="I3" s="112"/>
      <c r="J3" s="112"/>
      <c r="K3" s="112"/>
      <c r="L3" s="112"/>
      <c r="M3" s="112"/>
      <c r="N3" s="112"/>
      <c r="O3" s="112"/>
      <c r="P3" s="112"/>
    </row>
    <row r="4" s="106" customFormat="1" ht="30" customHeight="1" spans="1:16">
      <c r="A4" s="113" t="s">
        <v>21</v>
      </c>
      <c r="B4" s="113" t="s">
        <v>168</v>
      </c>
      <c r="C4" s="114" t="s">
        <v>83</v>
      </c>
      <c r="D4" s="115" t="s">
        <v>169</v>
      </c>
      <c r="E4" s="116" t="s">
        <v>85</v>
      </c>
      <c r="F4" s="116" t="s">
        <v>170</v>
      </c>
      <c r="G4" s="79" t="s">
        <v>88</v>
      </c>
      <c r="H4" s="116" t="s">
        <v>171</v>
      </c>
      <c r="I4" s="116" t="s">
        <v>172</v>
      </c>
      <c r="J4" s="116"/>
      <c r="K4" s="116"/>
      <c r="L4" s="133" t="s">
        <v>173</v>
      </c>
      <c r="M4" s="133"/>
      <c r="N4" s="134"/>
      <c r="O4" s="116" t="s">
        <v>13</v>
      </c>
      <c r="P4" s="135" t="s">
        <v>30</v>
      </c>
    </row>
    <row r="5" s="106" customFormat="1" ht="30" customHeight="1" spans="1:16">
      <c r="A5" s="117"/>
      <c r="B5" s="118"/>
      <c r="C5" s="117"/>
      <c r="D5" s="115"/>
      <c r="E5" s="116"/>
      <c r="F5" s="116"/>
      <c r="G5" s="79"/>
      <c r="H5" s="116"/>
      <c r="I5" s="116" t="s">
        <v>174</v>
      </c>
      <c r="J5" s="116" t="s">
        <v>31</v>
      </c>
      <c r="K5" s="116" t="s">
        <v>32</v>
      </c>
      <c r="L5" s="116" t="s">
        <v>174</v>
      </c>
      <c r="M5" s="116" t="s">
        <v>31</v>
      </c>
      <c r="N5" s="116" t="s">
        <v>32</v>
      </c>
      <c r="O5" s="116"/>
      <c r="P5" s="135"/>
    </row>
    <row r="6" s="107" customFormat="1" ht="25.05" customHeight="1" spans="1:16">
      <c r="A6" s="119">
        <v>1</v>
      </c>
      <c r="B6" s="120" t="s">
        <v>175</v>
      </c>
      <c r="C6" s="120" t="s">
        <v>176</v>
      </c>
      <c r="D6" s="120" t="s">
        <v>177</v>
      </c>
      <c r="E6" s="120" t="s">
        <v>178</v>
      </c>
      <c r="F6" s="120" t="s">
        <v>179</v>
      </c>
      <c r="G6" s="121" t="s">
        <v>114</v>
      </c>
      <c r="H6" s="120" t="s">
        <v>180</v>
      </c>
      <c r="I6" s="136">
        <v>3.6</v>
      </c>
      <c r="J6" s="136">
        <v>1.8</v>
      </c>
      <c r="K6" s="136">
        <v>1.8</v>
      </c>
      <c r="L6" s="136"/>
      <c r="M6" s="136"/>
      <c r="N6" s="136"/>
      <c r="O6" s="136">
        <f>I6+L6</f>
        <v>3.6</v>
      </c>
      <c r="P6" s="137" t="s">
        <v>181</v>
      </c>
    </row>
    <row r="7" s="107" customFormat="1" ht="25.05" customHeight="1" spans="1:16">
      <c r="A7" s="119">
        <v>2</v>
      </c>
      <c r="B7" s="120" t="s">
        <v>175</v>
      </c>
      <c r="C7" s="120" t="s">
        <v>182</v>
      </c>
      <c r="D7" s="120" t="s">
        <v>183</v>
      </c>
      <c r="E7" s="120">
        <v>2020.02</v>
      </c>
      <c r="F7" s="120" t="s">
        <v>179</v>
      </c>
      <c r="G7" s="121" t="s">
        <v>98</v>
      </c>
      <c r="H7" s="120" t="s">
        <v>180</v>
      </c>
      <c r="I7" s="136">
        <v>3.6</v>
      </c>
      <c r="J7" s="136">
        <v>1.8</v>
      </c>
      <c r="K7" s="136">
        <v>1.8</v>
      </c>
      <c r="L7" s="136"/>
      <c r="M7" s="136"/>
      <c r="N7" s="136"/>
      <c r="O7" s="136">
        <f t="shared" ref="O7:O50" si="0">I7+L7</f>
        <v>3.6</v>
      </c>
      <c r="P7" s="137" t="s">
        <v>181</v>
      </c>
    </row>
    <row r="8" s="107" customFormat="1" ht="25.05" customHeight="1" spans="1:16">
      <c r="A8" s="119">
        <v>3</v>
      </c>
      <c r="B8" s="120" t="s">
        <v>175</v>
      </c>
      <c r="C8" s="120" t="s">
        <v>184</v>
      </c>
      <c r="D8" s="120" t="s">
        <v>185</v>
      </c>
      <c r="E8" s="120" t="s">
        <v>178</v>
      </c>
      <c r="F8" s="120" t="s">
        <v>179</v>
      </c>
      <c r="G8" s="121" t="s">
        <v>98</v>
      </c>
      <c r="H8" s="120" t="s">
        <v>180</v>
      </c>
      <c r="I8" s="136">
        <v>3.6</v>
      </c>
      <c r="J8" s="136">
        <v>1.8</v>
      </c>
      <c r="K8" s="136">
        <v>1.8</v>
      </c>
      <c r="L8" s="136"/>
      <c r="M8" s="136"/>
      <c r="N8" s="136"/>
      <c r="O8" s="136">
        <f t="shared" si="0"/>
        <v>3.6</v>
      </c>
      <c r="P8" s="137" t="s">
        <v>181</v>
      </c>
    </row>
    <row r="9" s="107" customFormat="1" ht="25.05" customHeight="1" spans="1:16">
      <c r="A9" s="119">
        <v>4</v>
      </c>
      <c r="B9" s="120" t="s">
        <v>175</v>
      </c>
      <c r="C9" s="120" t="s">
        <v>186</v>
      </c>
      <c r="D9" s="120" t="s">
        <v>187</v>
      </c>
      <c r="E9" s="120">
        <v>2021.07</v>
      </c>
      <c r="F9" s="120" t="s">
        <v>179</v>
      </c>
      <c r="G9" s="121" t="s">
        <v>98</v>
      </c>
      <c r="H9" s="120" t="s">
        <v>180</v>
      </c>
      <c r="I9" s="136">
        <v>3.6</v>
      </c>
      <c r="J9" s="136">
        <v>1.8</v>
      </c>
      <c r="K9" s="136">
        <v>1.8</v>
      </c>
      <c r="L9" s="136"/>
      <c r="M9" s="136"/>
      <c r="N9" s="136"/>
      <c r="O9" s="136">
        <f t="shared" si="0"/>
        <v>3.6</v>
      </c>
      <c r="P9" s="137" t="s">
        <v>181</v>
      </c>
    </row>
    <row r="10" s="107" customFormat="1" ht="25.05" customHeight="1" spans="1:16">
      <c r="A10" s="119">
        <v>5</v>
      </c>
      <c r="B10" s="120" t="s">
        <v>175</v>
      </c>
      <c r="C10" s="120" t="s">
        <v>188</v>
      </c>
      <c r="D10" s="120" t="s">
        <v>189</v>
      </c>
      <c r="E10" s="120" t="s">
        <v>190</v>
      </c>
      <c r="F10" s="120" t="s">
        <v>179</v>
      </c>
      <c r="G10" s="121" t="s">
        <v>98</v>
      </c>
      <c r="H10" s="120" t="s">
        <v>180</v>
      </c>
      <c r="I10" s="136">
        <v>3.6</v>
      </c>
      <c r="J10" s="136">
        <v>1.8</v>
      </c>
      <c r="K10" s="136">
        <v>1.8</v>
      </c>
      <c r="L10" s="136"/>
      <c r="M10" s="136"/>
      <c r="N10" s="136"/>
      <c r="O10" s="136">
        <f t="shared" si="0"/>
        <v>3.6</v>
      </c>
      <c r="P10" s="137" t="s">
        <v>181</v>
      </c>
    </row>
    <row r="11" s="107" customFormat="1" ht="25.05" customHeight="1" spans="1:16">
      <c r="A11" s="119">
        <v>6</v>
      </c>
      <c r="B11" s="120" t="s">
        <v>175</v>
      </c>
      <c r="C11" s="120" t="s">
        <v>191</v>
      </c>
      <c r="D11" s="120" t="s">
        <v>192</v>
      </c>
      <c r="E11" s="120">
        <v>2021.06</v>
      </c>
      <c r="F11" s="120" t="s">
        <v>179</v>
      </c>
      <c r="G11" s="121" t="s">
        <v>98</v>
      </c>
      <c r="H11" s="120" t="s">
        <v>180</v>
      </c>
      <c r="I11" s="136">
        <v>3.6</v>
      </c>
      <c r="J11" s="136">
        <v>1.8</v>
      </c>
      <c r="K11" s="136">
        <v>1.8</v>
      </c>
      <c r="L11" s="136"/>
      <c r="M11" s="136"/>
      <c r="N11" s="136"/>
      <c r="O11" s="136">
        <f t="shared" si="0"/>
        <v>3.6</v>
      </c>
      <c r="P11" s="137" t="s">
        <v>181</v>
      </c>
    </row>
    <row r="12" s="107" customFormat="1" ht="25.05" customHeight="1" spans="1:16">
      <c r="A12" s="119">
        <v>7</v>
      </c>
      <c r="B12" s="120" t="s">
        <v>175</v>
      </c>
      <c r="C12" s="120" t="s">
        <v>193</v>
      </c>
      <c r="D12" s="120" t="s">
        <v>194</v>
      </c>
      <c r="E12" s="120">
        <v>2021.01</v>
      </c>
      <c r="F12" s="120" t="s">
        <v>179</v>
      </c>
      <c r="G12" s="121" t="s">
        <v>114</v>
      </c>
      <c r="H12" s="120" t="s">
        <v>180</v>
      </c>
      <c r="I12" s="136">
        <v>3.6</v>
      </c>
      <c r="J12" s="136">
        <v>1.8</v>
      </c>
      <c r="K12" s="136">
        <v>1.8</v>
      </c>
      <c r="L12" s="136"/>
      <c r="M12" s="136"/>
      <c r="N12" s="136"/>
      <c r="O12" s="136">
        <f t="shared" si="0"/>
        <v>3.6</v>
      </c>
      <c r="P12" s="138" t="s">
        <v>195</v>
      </c>
    </row>
    <row r="13" s="108" customFormat="1" ht="25.05" customHeight="1" spans="1:16">
      <c r="A13" s="122">
        <v>8</v>
      </c>
      <c r="B13" s="123" t="s">
        <v>196</v>
      </c>
      <c r="C13" s="123" t="s">
        <v>197</v>
      </c>
      <c r="D13" s="123" t="s">
        <v>198</v>
      </c>
      <c r="E13" s="123">
        <v>2020.03</v>
      </c>
      <c r="F13" s="123" t="s">
        <v>199</v>
      </c>
      <c r="G13" s="121" t="s">
        <v>98</v>
      </c>
      <c r="H13" s="123" t="s">
        <v>180</v>
      </c>
      <c r="I13" s="139">
        <v>3.6</v>
      </c>
      <c r="J13" s="139">
        <v>1.8</v>
      </c>
      <c r="K13" s="139">
        <v>1.8</v>
      </c>
      <c r="L13" s="139"/>
      <c r="M13" s="139"/>
      <c r="N13" s="139"/>
      <c r="O13" s="139">
        <f t="shared" si="0"/>
        <v>3.6</v>
      </c>
      <c r="P13" s="140" t="s">
        <v>200</v>
      </c>
    </row>
    <row r="14" s="107" customFormat="1" ht="25.05" customHeight="1" spans="1:16">
      <c r="A14" s="119">
        <v>9</v>
      </c>
      <c r="B14" s="120" t="s">
        <v>175</v>
      </c>
      <c r="C14" s="120" t="s">
        <v>201</v>
      </c>
      <c r="D14" s="120" t="s">
        <v>202</v>
      </c>
      <c r="E14" s="120" t="s">
        <v>203</v>
      </c>
      <c r="F14" s="124" t="s">
        <v>204</v>
      </c>
      <c r="G14" s="121" t="s">
        <v>98</v>
      </c>
      <c r="H14" s="120" t="s">
        <v>180</v>
      </c>
      <c r="I14" s="136">
        <v>7.2</v>
      </c>
      <c r="J14" s="136">
        <v>3.6</v>
      </c>
      <c r="K14" s="136">
        <v>3.6</v>
      </c>
      <c r="L14" s="136"/>
      <c r="M14" s="136"/>
      <c r="N14" s="136"/>
      <c r="O14" s="136">
        <f t="shared" si="0"/>
        <v>7.2</v>
      </c>
      <c r="P14" s="137" t="s">
        <v>205</v>
      </c>
    </row>
    <row r="15" s="108" customFormat="1" ht="25.05" customHeight="1" spans="1:16">
      <c r="A15" s="122">
        <v>10</v>
      </c>
      <c r="B15" s="123" t="s">
        <v>196</v>
      </c>
      <c r="C15" s="123" t="s">
        <v>206</v>
      </c>
      <c r="D15" s="123" t="s">
        <v>207</v>
      </c>
      <c r="E15" s="123" t="s">
        <v>208</v>
      </c>
      <c r="F15" s="123" t="s">
        <v>209</v>
      </c>
      <c r="G15" s="121" t="s">
        <v>98</v>
      </c>
      <c r="H15" s="123" t="s">
        <v>210</v>
      </c>
      <c r="I15" s="139">
        <v>2.4</v>
      </c>
      <c r="J15" s="139">
        <v>1.2</v>
      </c>
      <c r="K15" s="139">
        <v>1.2</v>
      </c>
      <c r="L15" s="139"/>
      <c r="M15" s="139"/>
      <c r="N15" s="139"/>
      <c r="O15" s="139">
        <f t="shared" si="0"/>
        <v>2.4</v>
      </c>
      <c r="P15" s="140" t="s">
        <v>200</v>
      </c>
    </row>
    <row r="16" s="108" customFormat="1" ht="25.05" customHeight="1" spans="1:16">
      <c r="A16" s="122">
        <v>11</v>
      </c>
      <c r="B16" s="123" t="s">
        <v>196</v>
      </c>
      <c r="C16" s="123" t="s">
        <v>211</v>
      </c>
      <c r="D16" s="123" t="s">
        <v>212</v>
      </c>
      <c r="E16" s="123">
        <v>2020.03</v>
      </c>
      <c r="F16" s="123" t="s">
        <v>209</v>
      </c>
      <c r="G16" s="121" t="s">
        <v>98</v>
      </c>
      <c r="H16" s="123" t="s">
        <v>210</v>
      </c>
      <c r="I16" s="139">
        <v>2.4</v>
      </c>
      <c r="J16" s="139">
        <v>1.2</v>
      </c>
      <c r="K16" s="139">
        <v>1.2</v>
      </c>
      <c r="L16" s="139"/>
      <c r="M16" s="139"/>
      <c r="N16" s="139"/>
      <c r="O16" s="139">
        <f t="shared" si="0"/>
        <v>2.4</v>
      </c>
      <c r="P16" s="140" t="s">
        <v>200</v>
      </c>
    </row>
    <row r="17" s="107" customFormat="1" ht="25.05" customHeight="1" spans="1:16">
      <c r="A17" s="119">
        <v>12</v>
      </c>
      <c r="B17" s="120" t="s">
        <v>175</v>
      </c>
      <c r="C17" s="120" t="s">
        <v>213</v>
      </c>
      <c r="D17" s="120" t="s">
        <v>214</v>
      </c>
      <c r="E17" s="120">
        <v>2019.04</v>
      </c>
      <c r="F17" s="120" t="s">
        <v>215</v>
      </c>
      <c r="G17" s="121" t="s">
        <v>98</v>
      </c>
      <c r="H17" s="120" t="s">
        <v>216</v>
      </c>
      <c r="I17" s="136">
        <v>1.2</v>
      </c>
      <c r="J17" s="136">
        <v>0.6</v>
      </c>
      <c r="K17" s="136">
        <v>0.6</v>
      </c>
      <c r="L17" s="136"/>
      <c r="M17" s="136"/>
      <c r="N17" s="136"/>
      <c r="O17" s="136">
        <f t="shared" si="0"/>
        <v>1.2</v>
      </c>
      <c r="P17" s="137" t="s">
        <v>181</v>
      </c>
    </row>
    <row r="18" s="108" customFormat="1" ht="34.95" customHeight="1" spans="1:17">
      <c r="A18" s="122">
        <v>13</v>
      </c>
      <c r="B18" s="123" t="s">
        <v>196</v>
      </c>
      <c r="C18" s="123" t="s">
        <v>217</v>
      </c>
      <c r="D18" s="123" t="s">
        <v>218</v>
      </c>
      <c r="E18" s="123" t="s">
        <v>219</v>
      </c>
      <c r="F18" s="125" t="s">
        <v>220</v>
      </c>
      <c r="G18" s="121" t="s">
        <v>98</v>
      </c>
      <c r="H18" s="123" t="s">
        <v>216</v>
      </c>
      <c r="I18" s="139">
        <v>1.2</v>
      </c>
      <c r="J18" s="139">
        <v>0.6</v>
      </c>
      <c r="K18" s="139">
        <v>0.6</v>
      </c>
      <c r="L18" s="139"/>
      <c r="M18" s="139"/>
      <c r="N18" s="139"/>
      <c r="O18" s="139">
        <f t="shared" si="0"/>
        <v>1.2</v>
      </c>
      <c r="P18" s="140" t="s">
        <v>200</v>
      </c>
      <c r="Q18" s="149"/>
    </row>
    <row r="19" s="108" customFormat="1" ht="25.05" customHeight="1" spans="1:16">
      <c r="A19" s="122">
        <v>14</v>
      </c>
      <c r="B19" s="123" t="s">
        <v>196</v>
      </c>
      <c r="C19" s="123" t="s">
        <v>221</v>
      </c>
      <c r="D19" s="123" t="s">
        <v>222</v>
      </c>
      <c r="E19" s="123" t="s">
        <v>223</v>
      </c>
      <c r="F19" s="123" t="s">
        <v>220</v>
      </c>
      <c r="G19" s="121" t="s">
        <v>98</v>
      </c>
      <c r="H19" s="123" t="s">
        <v>180</v>
      </c>
      <c r="I19" s="139">
        <v>3.6</v>
      </c>
      <c r="J19" s="139">
        <v>1.8</v>
      </c>
      <c r="K19" s="139">
        <v>1.8</v>
      </c>
      <c r="L19" s="139"/>
      <c r="M19" s="139"/>
      <c r="N19" s="139"/>
      <c r="O19" s="139">
        <f t="shared" si="0"/>
        <v>3.6</v>
      </c>
      <c r="P19" s="140" t="s">
        <v>224</v>
      </c>
    </row>
    <row r="20" s="108" customFormat="1" ht="25.05" customHeight="1" spans="1:16">
      <c r="A20" s="122">
        <v>15</v>
      </c>
      <c r="B20" s="123" t="s">
        <v>196</v>
      </c>
      <c r="C20" s="123" t="s">
        <v>225</v>
      </c>
      <c r="D20" s="123" t="s">
        <v>226</v>
      </c>
      <c r="E20" s="123">
        <v>2019.03</v>
      </c>
      <c r="F20" s="123" t="s">
        <v>220</v>
      </c>
      <c r="G20" s="121" t="s">
        <v>98</v>
      </c>
      <c r="H20" s="123" t="s">
        <v>180</v>
      </c>
      <c r="I20" s="139">
        <v>3.6</v>
      </c>
      <c r="J20" s="139">
        <v>1.8</v>
      </c>
      <c r="K20" s="139">
        <v>1.8</v>
      </c>
      <c r="L20" s="139"/>
      <c r="M20" s="139"/>
      <c r="N20" s="139"/>
      <c r="O20" s="139">
        <f t="shared" si="0"/>
        <v>3.6</v>
      </c>
      <c r="P20" s="140" t="s">
        <v>224</v>
      </c>
    </row>
    <row r="21" s="108" customFormat="1" ht="25.05" customHeight="1" spans="1:17">
      <c r="A21" s="122">
        <v>16</v>
      </c>
      <c r="B21" s="123" t="s">
        <v>196</v>
      </c>
      <c r="C21" s="123" t="s">
        <v>227</v>
      </c>
      <c r="D21" s="126" t="s">
        <v>228</v>
      </c>
      <c r="E21" s="123" t="s">
        <v>229</v>
      </c>
      <c r="F21" s="123" t="s">
        <v>220</v>
      </c>
      <c r="G21" s="121" t="s">
        <v>98</v>
      </c>
      <c r="H21" s="123" t="s">
        <v>216</v>
      </c>
      <c r="I21" s="139">
        <v>1.2</v>
      </c>
      <c r="J21" s="139">
        <v>0.6</v>
      </c>
      <c r="K21" s="139">
        <v>0.6</v>
      </c>
      <c r="L21" s="139"/>
      <c r="M21" s="139"/>
      <c r="N21" s="139"/>
      <c r="O21" s="139">
        <f t="shared" si="0"/>
        <v>1.2</v>
      </c>
      <c r="P21" s="140" t="s">
        <v>200</v>
      </c>
      <c r="Q21" s="149"/>
    </row>
    <row r="22" s="107" customFormat="1" ht="25.05" customHeight="1" spans="1:16">
      <c r="A22" s="119">
        <v>17</v>
      </c>
      <c r="B22" s="120" t="s">
        <v>175</v>
      </c>
      <c r="C22" s="120" t="s">
        <v>230</v>
      </c>
      <c r="D22" s="120" t="s">
        <v>231</v>
      </c>
      <c r="E22" s="120" t="s">
        <v>232</v>
      </c>
      <c r="F22" s="120" t="s">
        <v>179</v>
      </c>
      <c r="G22" s="121" t="s">
        <v>114</v>
      </c>
      <c r="H22" s="120" t="s">
        <v>180</v>
      </c>
      <c r="I22" s="136">
        <v>3.6</v>
      </c>
      <c r="J22" s="136">
        <v>1.8</v>
      </c>
      <c r="K22" s="136">
        <v>1.8</v>
      </c>
      <c r="L22" s="136"/>
      <c r="M22" s="136"/>
      <c r="N22" s="136"/>
      <c r="O22" s="136">
        <f t="shared" si="0"/>
        <v>3.6</v>
      </c>
      <c r="P22" s="137" t="s">
        <v>233</v>
      </c>
    </row>
    <row r="23" s="107" customFormat="1" ht="25.05" customHeight="1" spans="1:16">
      <c r="A23" s="119">
        <v>18</v>
      </c>
      <c r="B23" s="120" t="s">
        <v>175</v>
      </c>
      <c r="C23" s="120" t="s">
        <v>234</v>
      </c>
      <c r="D23" s="120" t="s">
        <v>231</v>
      </c>
      <c r="E23" s="120" t="s">
        <v>232</v>
      </c>
      <c r="F23" s="120" t="s">
        <v>235</v>
      </c>
      <c r="G23" s="121" t="s">
        <v>114</v>
      </c>
      <c r="H23" s="120" t="s">
        <v>210</v>
      </c>
      <c r="I23" s="136">
        <v>2.4</v>
      </c>
      <c r="J23" s="136">
        <v>1.2</v>
      </c>
      <c r="K23" s="136">
        <v>1.2</v>
      </c>
      <c r="L23" s="136"/>
      <c r="M23" s="136"/>
      <c r="N23" s="136"/>
      <c r="O23" s="136">
        <f t="shared" si="0"/>
        <v>2.4</v>
      </c>
      <c r="P23" s="137" t="s">
        <v>233</v>
      </c>
    </row>
    <row r="24" s="107" customFormat="1" ht="25.05" customHeight="1" spans="1:16">
      <c r="A24" s="119">
        <v>19</v>
      </c>
      <c r="B24" s="120" t="s">
        <v>175</v>
      </c>
      <c r="C24" s="120" t="s">
        <v>236</v>
      </c>
      <c r="D24" s="120" t="s">
        <v>177</v>
      </c>
      <c r="E24" s="120" t="s">
        <v>237</v>
      </c>
      <c r="F24" s="120" t="s">
        <v>235</v>
      </c>
      <c r="G24" s="121" t="s">
        <v>98</v>
      </c>
      <c r="H24" s="120" t="s">
        <v>210</v>
      </c>
      <c r="I24" s="136">
        <v>2.4</v>
      </c>
      <c r="J24" s="136">
        <v>1.2</v>
      </c>
      <c r="K24" s="136">
        <v>1.2</v>
      </c>
      <c r="L24" s="136"/>
      <c r="M24" s="136"/>
      <c r="N24" s="136"/>
      <c r="O24" s="136">
        <f t="shared" si="0"/>
        <v>2.4</v>
      </c>
      <c r="P24" s="137" t="s">
        <v>233</v>
      </c>
    </row>
    <row r="25" s="107" customFormat="1" ht="25.05" customHeight="1" spans="1:16">
      <c r="A25" s="119">
        <v>20</v>
      </c>
      <c r="B25" s="120" t="s">
        <v>175</v>
      </c>
      <c r="C25" s="120" t="s">
        <v>238</v>
      </c>
      <c r="D25" s="120" t="s">
        <v>239</v>
      </c>
      <c r="E25" s="120" t="s">
        <v>232</v>
      </c>
      <c r="F25" s="120" t="s">
        <v>179</v>
      </c>
      <c r="G25" s="121" t="s">
        <v>114</v>
      </c>
      <c r="H25" s="120" t="s">
        <v>180</v>
      </c>
      <c r="I25" s="136">
        <v>3.6</v>
      </c>
      <c r="J25" s="136">
        <v>1.8</v>
      </c>
      <c r="K25" s="136">
        <v>1.8</v>
      </c>
      <c r="L25" s="136"/>
      <c r="M25" s="136"/>
      <c r="N25" s="136"/>
      <c r="O25" s="136">
        <f t="shared" si="0"/>
        <v>3.6</v>
      </c>
      <c r="P25" s="137" t="s">
        <v>233</v>
      </c>
    </row>
    <row r="26" s="107" customFormat="1" ht="25.05" customHeight="1" spans="1:16">
      <c r="A26" s="119">
        <v>21</v>
      </c>
      <c r="B26" s="120" t="s">
        <v>175</v>
      </c>
      <c r="C26" s="120" t="s">
        <v>240</v>
      </c>
      <c r="D26" s="120" t="s">
        <v>241</v>
      </c>
      <c r="E26" s="120" t="s">
        <v>242</v>
      </c>
      <c r="F26" s="120" t="s">
        <v>215</v>
      </c>
      <c r="G26" s="121" t="s">
        <v>98</v>
      </c>
      <c r="H26" s="120" t="s">
        <v>216</v>
      </c>
      <c r="I26" s="136">
        <v>1.2</v>
      </c>
      <c r="J26" s="136">
        <v>0.6</v>
      </c>
      <c r="K26" s="136">
        <v>0.6</v>
      </c>
      <c r="L26" s="136"/>
      <c r="M26" s="136"/>
      <c r="N26" s="136"/>
      <c r="O26" s="136">
        <f t="shared" si="0"/>
        <v>1.2</v>
      </c>
      <c r="P26" s="137" t="s">
        <v>243</v>
      </c>
    </row>
    <row r="27" s="109" customFormat="1" ht="25.05" customHeight="1" spans="1:16">
      <c r="A27" s="127">
        <v>22</v>
      </c>
      <c r="B27" s="124" t="s">
        <v>175</v>
      </c>
      <c r="C27" s="123" t="s">
        <v>244</v>
      </c>
      <c r="D27" s="124" t="s">
        <v>245</v>
      </c>
      <c r="E27" s="124" t="s">
        <v>246</v>
      </c>
      <c r="F27" s="124" t="s">
        <v>215</v>
      </c>
      <c r="G27" s="121" t="s">
        <v>114</v>
      </c>
      <c r="H27" s="124" t="s">
        <v>216</v>
      </c>
      <c r="I27" s="141">
        <v>1.2</v>
      </c>
      <c r="J27" s="141"/>
      <c r="K27" s="141">
        <v>1.2</v>
      </c>
      <c r="L27" s="141"/>
      <c r="M27" s="141"/>
      <c r="N27" s="141"/>
      <c r="O27" s="141">
        <f t="shared" si="0"/>
        <v>1.2</v>
      </c>
      <c r="P27" s="142" t="s">
        <v>247</v>
      </c>
    </row>
    <row r="28" s="109" customFormat="1" ht="25.05" customHeight="1" spans="1:16">
      <c r="A28" s="127">
        <v>23</v>
      </c>
      <c r="B28" s="124" t="s">
        <v>175</v>
      </c>
      <c r="C28" s="123" t="s">
        <v>248</v>
      </c>
      <c r="D28" s="124" t="s">
        <v>249</v>
      </c>
      <c r="E28" s="124" t="s">
        <v>250</v>
      </c>
      <c r="F28" s="124" t="s">
        <v>215</v>
      </c>
      <c r="G28" s="121" t="s">
        <v>98</v>
      </c>
      <c r="H28" s="124" t="s">
        <v>216</v>
      </c>
      <c r="I28" s="141">
        <v>1.2</v>
      </c>
      <c r="J28" s="141"/>
      <c r="K28" s="141">
        <v>1.2</v>
      </c>
      <c r="L28" s="141"/>
      <c r="M28" s="141"/>
      <c r="N28" s="141"/>
      <c r="O28" s="141">
        <f t="shared" si="0"/>
        <v>1.2</v>
      </c>
      <c r="P28" s="143" t="s">
        <v>243</v>
      </c>
    </row>
    <row r="29" s="109" customFormat="1" ht="25.05" customHeight="1" spans="1:16">
      <c r="A29" s="127">
        <v>24</v>
      </c>
      <c r="B29" s="124" t="s">
        <v>175</v>
      </c>
      <c r="C29" s="123" t="s">
        <v>251</v>
      </c>
      <c r="D29" s="124" t="s">
        <v>252</v>
      </c>
      <c r="E29" s="124" t="s">
        <v>253</v>
      </c>
      <c r="F29" s="124" t="s">
        <v>215</v>
      </c>
      <c r="G29" s="121" t="s">
        <v>98</v>
      </c>
      <c r="H29" s="124" t="s">
        <v>216</v>
      </c>
      <c r="I29" s="141">
        <v>1.2</v>
      </c>
      <c r="J29" s="141"/>
      <c r="K29" s="141">
        <v>1.2</v>
      </c>
      <c r="L29" s="141"/>
      <c r="M29" s="141"/>
      <c r="N29" s="141"/>
      <c r="O29" s="141">
        <f t="shared" si="0"/>
        <v>1.2</v>
      </c>
      <c r="P29" s="143" t="s">
        <v>243</v>
      </c>
    </row>
    <row r="30" s="109" customFormat="1" ht="25.05" customHeight="1" spans="1:16">
      <c r="A30" s="127">
        <v>25</v>
      </c>
      <c r="B30" s="124" t="s">
        <v>175</v>
      </c>
      <c r="C30" s="123" t="s">
        <v>254</v>
      </c>
      <c r="D30" s="124" t="s">
        <v>255</v>
      </c>
      <c r="E30" s="124" t="s">
        <v>256</v>
      </c>
      <c r="F30" s="124" t="s">
        <v>215</v>
      </c>
      <c r="G30" s="121" t="s">
        <v>98</v>
      </c>
      <c r="H30" s="124" t="s">
        <v>216</v>
      </c>
      <c r="I30" s="141">
        <v>1.2</v>
      </c>
      <c r="J30" s="141"/>
      <c r="K30" s="141">
        <v>1.2</v>
      </c>
      <c r="L30" s="141"/>
      <c r="M30" s="141"/>
      <c r="N30" s="141"/>
      <c r="O30" s="141">
        <f t="shared" si="0"/>
        <v>1.2</v>
      </c>
      <c r="P30" s="143" t="s">
        <v>243</v>
      </c>
    </row>
    <row r="31" s="110" customFormat="1" ht="25.05" customHeight="1" spans="1:17">
      <c r="A31" s="128">
        <v>26</v>
      </c>
      <c r="B31" s="121" t="s">
        <v>257</v>
      </c>
      <c r="C31" s="121" t="s">
        <v>197</v>
      </c>
      <c r="D31" s="121" t="s">
        <v>198</v>
      </c>
      <c r="E31" s="123">
        <v>2020.03</v>
      </c>
      <c r="F31" s="129" t="s">
        <v>258</v>
      </c>
      <c r="G31" s="121" t="s">
        <v>98</v>
      </c>
      <c r="H31" s="121" t="s">
        <v>180</v>
      </c>
      <c r="I31" s="144">
        <v>3.6</v>
      </c>
      <c r="J31" s="144">
        <v>1.8</v>
      </c>
      <c r="K31" s="144">
        <v>1.8</v>
      </c>
      <c r="L31" s="144"/>
      <c r="M31" s="144"/>
      <c r="N31" s="144"/>
      <c r="O31" s="144">
        <f t="shared" si="0"/>
        <v>3.6</v>
      </c>
      <c r="P31" s="145" t="s">
        <v>259</v>
      </c>
      <c r="Q31" s="150"/>
    </row>
    <row r="32" s="108" customFormat="1" ht="25.05" customHeight="1" spans="1:16">
      <c r="A32" s="122">
        <v>27</v>
      </c>
      <c r="B32" s="123" t="s">
        <v>257</v>
      </c>
      <c r="C32" s="123" t="s">
        <v>260</v>
      </c>
      <c r="D32" s="123" t="s">
        <v>261</v>
      </c>
      <c r="E32" s="123">
        <v>2022.02</v>
      </c>
      <c r="F32" s="129" t="s">
        <v>262</v>
      </c>
      <c r="G32" s="121" t="s">
        <v>98</v>
      </c>
      <c r="H32" s="123" t="s">
        <v>210</v>
      </c>
      <c r="I32" s="139">
        <v>2.4</v>
      </c>
      <c r="J32" s="139">
        <v>1.2</v>
      </c>
      <c r="K32" s="139">
        <v>1.2</v>
      </c>
      <c r="L32" s="139"/>
      <c r="M32" s="139"/>
      <c r="N32" s="139"/>
      <c r="O32" s="139">
        <f t="shared" si="0"/>
        <v>2.4</v>
      </c>
      <c r="P32" s="146" t="s">
        <v>200</v>
      </c>
    </row>
    <row r="33" s="107" customFormat="1" ht="25.05" customHeight="1" spans="1:17">
      <c r="A33" s="119">
        <v>28</v>
      </c>
      <c r="B33" s="120" t="s">
        <v>263</v>
      </c>
      <c r="C33" s="120" t="s">
        <v>264</v>
      </c>
      <c r="D33" s="120" t="s">
        <v>265</v>
      </c>
      <c r="E33" s="124">
        <v>2022.03</v>
      </c>
      <c r="F33" s="120" t="s">
        <v>179</v>
      </c>
      <c r="G33" s="121" t="s">
        <v>114</v>
      </c>
      <c r="H33" s="120" t="s">
        <v>180</v>
      </c>
      <c r="I33" s="136">
        <v>3.6</v>
      </c>
      <c r="J33" s="136">
        <v>1.8</v>
      </c>
      <c r="K33" s="136">
        <v>1.8</v>
      </c>
      <c r="L33" s="136"/>
      <c r="M33" s="136"/>
      <c r="N33" s="136"/>
      <c r="O33" s="136">
        <f t="shared" si="0"/>
        <v>3.6</v>
      </c>
      <c r="P33" s="145" t="s">
        <v>200</v>
      </c>
      <c r="Q33" s="110"/>
    </row>
    <row r="34" s="107" customFormat="1" ht="25.05" customHeight="1" spans="1:17">
      <c r="A34" s="119">
        <v>29</v>
      </c>
      <c r="B34" s="120" t="s">
        <v>263</v>
      </c>
      <c r="C34" s="120" t="s">
        <v>266</v>
      </c>
      <c r="D34" s="120" t="s">
        <v>267</v>
      </c>
      <c r="E34" s="124">
        <v>2022.03</v>
      </c>
      <c r="F34" s="120" t="s">
        <v>179</v>
      </c>
      <c r="G34" s="121" t="s">
        <v>114</v>
      </c>
      <c r="H34" s="120" t="s">
        <v>180</v>
      </c>
      <c r="I34" s="136">
        <v>3.6</v>
      </c>
      <c r="J34" s="136">
        <v>1.8</v>
      </c>
      <c r="K34" s="136">
        <v>1.8</v>
      </c>
      <c r="L34" s="136"/>
      <c r="M34" s="136"/>
      <c r="N34" s="136"/>
      <c r="O34" s="136">
        <f t="shared" si="0"/>
        <v>3.6</v>
      </c>
      <c r="P34" s="145" t="s">
        <v>200</v>
      </c>
      <c r="Q34" s="110"/>
    </row>
    <row r="35" s="108" customFormat="1" ht="25.05" customHeight="1" spans="1:17">
      <c r="A35" s="122">
        <v>30</v>
      </c>
      <c r="B35" s="123" t="s">
        <v>257</v>
      </c>
      <c r="C35" s="123" t="s">
        <v>268</v>
      </c>
      <c r="D35" s="123" t="s">
        <v>269</v>
      </c>
      <c r="E35" s="123" t="s">
        <v>270</v>
      </c>
      <c r="F35" s="123" t="s">
        <v>199</v>
      </c>
      <c r="G35" s="121" t="s">
        <v>98</v>
      </c>
      <c r="H35" s="123" t="s">
        <v>180</v>
      </c>
      <c r="I35" s="139">
        <v>3.6</v>
      </c>
      <c r="J35" s="139">
        <v>1.8</v>
      </c>
      <c r="K35" s="139">
        <v>1.8</v>
      </c>
      <c r="L35" s="139">
        <v>5</v>
      </c>
      <c r="M35" s="139">
        <v>2.5</v>
      </c>
      <c r="N35" s="139">
        <v>2.5</v>
      </c>
      <c r="O35" s="139">
        <f t="shared" si="0"/>
        <v>8.6</v>
      </c>
      <c r="P35" s="146" t="s">
        <v>271</v>
      </c>
      <c r="Q35" s="149"/>
    </row>
    <row r="36" s="107" customFormat="1" ht="25.05" customHeight="1" spans="1:17">
      <c r="A36" s="119">
        <v>31</v>
      </c>
      <c r="B36" s="120" t="s">
        <v>263</v>
      </c>
      <c r="C36" s="120" t="s">
        <v>272</v>
      </c>
      <c r="D36" s="120" t="s">
        <v>177</v>
      </c>
      <c r="E36" s="124" t="s">
        <v>273</v>
      </c>
      <c r="F36" s="120" t="s">
        <v>179</v>
      </c>
      <c r="G36" s="121" t="s">
        <v>98</v>
      </c>
      <c r="H36" s="120" t="s">
        <v>180</v>
      </c>
      <c r="I36" s="136">
        <v>3.6</v>
      </c>
      <c r="J36" s="136">
        <v>1.8</v>
      </c>
      <c r="K36" s="136">
        <v>1.8</v>
      </c>
      <c r="L36" s="136"/>
      <c r="M36" s="136"/>
      <c r="N36" s="136"/>
      <c r="O36" s="136">
        <f t="shared" si="0"/>
        <v>3.6</v>
      </c>
      <c r="P36" s="147" t="s">
        <v>233</v>
      </c>
      <c r="Q36" s="110"/>
    </row>
    <row r="37" s="107" customFormat="1" ht="25.05" customHeight="1" spans="1:17">
      <c r="A37" s="119">
        <v>32</v>
      </c>
      <c r="B37" s="120" t="s">
        <v>263</v>
      </c>
      <c r="C37" s="120" t="s">
        <v>274</v>
      </c>
      <c r="D37" s="120" t="s">
        <v>275</v>
      </c>
      <c r="E37" s="124">
        <v>2022.01</v>
      </c>
      <c r="F37" s="120" t="s">
        <v>179</v>
      </c>
      <c r="G37" s="121" t="s">
        <v>98</v>
      </c>
      <c r="H37" s="120" t="s">
        <v>180</v>
      </c>
      <c r="I37" s="136">
        <v>3.6</v>
      </c>
      <c r="J37" s="136">
        <v>1.8</v>
      </c>
      <c r="K37" s="136">
        <v>1.8</v>
      </c>
      <c r="L37" s="136"/>
      <c r="M37" s="136"/>
      <c r="N37" s="136"/>
      <c r="O37" s="136">
        <f t="shared" si="0"/>
        <v>3.6</v>
      </c>
      <c r="P37" s="145" t="s">
        <v>200</v>
      </c>
      <c r="Q37" s="110"/>
    </row>
    <row r="38" s="107" customFormat="1" ht="25.05" customHeight="1" spans="1:17">
      <c r="A38" s="119">
        <v>33</v>
      </c>
      <c r="B38" s="120" t="s">
        <v>263</v>
      </c>
      <c r="C38" s="120" t="s">
        <v>276</v>
      </c>
      <c r="D38" s="120" t="s">
        <v>277</v>
      </c>
      <c r="E38" s="124">
        <v>2021.08</v>
      </c>
      <c r="F38" s="120" t="s">
        <v>179</v>
      </c>
      <c r="G38" s="121" t="s">
        <v>98</v>
      </c>
      <c r="H38" s="120" t="s">
        <v>180</v>
      </c>
      <c r="I38" s="136">
        <v>3.6</v>
      </c>
      <c r="J38" s="136">
        <v>1.8</v>
      </c>
      <c r="K38" s="136">
        <v>1.8</v>
      </c>
      <c r="L38" s="136"/>
      <c r="M38" s="136"/>
      <c r="N38" s="136"/>
      <c r="O38" s="136">
        <f t="shared" si="0"/>
        <v>3.6</v>
      </c>
      <c r="P38" s="145" t="s">
        <v>200</v>
      </c>
      <c r="Q38" s="110"/>
    </row>
    <row r="39" s="109" customFormat="1" ht="25.05" customHeight="1" spans="1:16">
      <c r="A39" s="127">
        <v>34</v>
      </c>
      <c r="B39" s="124" t="s">
        <v>263</v>
      </c>
      <c r="C39" s="124" t="s">
        <v>278</v>
      </c>
      <c r="D39" s="124" t="s">
        <v>177</v>
      </c>
      <c r="E39" s="124" t="s">
        <v>279</v>
      </c>
      <c r="F39" s="124" t="s">
        <v>215</v>
      </c>
      <c r="G39" s="121" t="s">
        <v>98</v>
      </c>
      <c r="H39" s="124" t="s">
        <v>216</v>
      </c>
      <c r="I39" s="141">
        <v>1.2</v>
      </c>
      <c r="J39" s="141"/>
      <c r="K39" s="141">
        <v>1.2</v>
      </c>
      <c r="L39" s="141"/>
      <c r="M39" s="141"/>
      <c r="N39" s="141"/>
      <c r="O39" s="141">
        <f t="shared" si="0"/>
        <v>1.2</v>
      </c>
      <c r="P39" s="148" t="s">
        <v>233</v>
      </c>
    </row>
    <row r="40" s="107" customFormat="1" ht="25.05" customHeight="1" spans="1:17">
      <c r="A40" s="119">
        <v>35</v>
      </c>
      <c r="B40" s="120" t="s">
        <v>263</v>
      </c>
      <c r="C40" s="120" t="s">
        <v>280</v>
      </c>
      <c r="D40" s="120" t="s">
        <v>177</v>
      </c>
      <c r="E40" s="124" t="s">
        <v>281</v>
      </c>
      <c r="F40" s="120" t="s">
        <v>282</v>
      </c>
      <c r="G40" s="121" t="s">
        <v>114</v>
      </c>
      <c r="H40" s="120" t="s">
        <v>216</v>
      </c>
      <c r="I40" s="136">
        <v>1</v>
      </c>
      <c r="J40" s="136">
        <v>0.5</v>
      </c>
      <c r="K40" s="136">
        <v>0.5</v>
      </c>
      <c r="L40" s="136"/>
      <c r="M40" s="136"/>
      <c r="N40" s="136"/>
      <c r="O40" s="136">
        <f t="shared" si="0"/>
        <v>1</v>
      </c>
      <c r="P40" s="145" t="s">
        <v>283</v>
      </c>
      <c r="Q40" s="110"/>
    </row>
    <row r="41" s="107" customFormat="1" ht="25.05" customHeight="1" spans="1:17">
      <c r="A41" s="119">
        <v>36</v>
      </c>
      <c r="B41" s="120" t="s">
        <v>263</v>
      </c>
      <c r="C41" s="120" t="s">
        <v>284</v>
      </c>
      <c r="D41" s="120" t="s">
        <v>177</v>
      </c>
      <c r="E41" s="124" t="s">
        <v>281</v>
      </c>
      <c r="F41" s="120" t="s">
        <v>282</v>
      </c>
      <c r="G41" s="121" t="s">
        <v>114</v>
      </c>
      <c r="H41" s="120" t="s">
        <v>216</v>
      </c>
      <c r="I41" s="136">
        <v>1</v>
      </c>
      <c r="J41" s="136">
        <v>0.5</v>
      </c>
      <c r="K41" s="136">
        <v>0.5</v>
      </c>
      <c r="L41" s="136"/>
      <c r="M41" s="136"/>
      <c r="N41" s="136"/>
      <c r="O41" s="136">
        <f t="shared" si="0"/>
        <v>1</v>
      </c>
      <c r="P41" s="145" t="s">
        <v>283</v>
      </c>
      <c r="Q41" s="110"/>
    </row>
    <row r="42" s="107" customFormat="1" ht="25.05" customHeight="1" spans="1:17">
      <c r="A42" s="119">
        <v>37</v>
      </c>
      <c r="B42" s="120" t="s">
        <v>263</v>
      </c>
      <c r="C42" s="120" t="s">
        <v>285</v>
      </c>
      <c r="D42" s="120" t="s">
        <v>177</v>
      </c>
      <c r="E42" s="124" t="s">
        <v>281</v>
      </c>
      <c r="F42" s="120" t="s">
        <v>282</v>
      </c>
      <c r="G42" s="121" t="s">
        <v>114</v>
      </c>
      <c r="H42" s="120" t="s">
        <v>216</v>
      </c>
      <c r="I42" s="136">
        <v>1</v>
      </c>
      <c r="J42" s="136">
        <v>0.5</v>
      </c>
      <c r="K42" s="136">
        <v>0.5</v>
      </c>
      <c r="L42" s="136"/>
      <c r="M42" s="136"/>
      <c r="N42" s="136"/>
      <c r="O42" s="136">
        <f t="shared" si="0"/>
        <v>1</v>
      </c>
      <c r="P42" s="145" t="s">
        <v>283</v>
      </c>
      <c r="Q42" s="110"/>
    </row>
    <row r="43" s="107" customFormat="1" ht="25.05" customHeight="1" spans="1:17">
      <c r="A43" s="119">
        <v>38</v>
      </c>
      <c r="B43" s="120" t="s">
        <v>263</v>
      </c>
      <c r="C43" s="120" t="s">
        <v>286</v>
      </c>
      <c r="D43" s="120" t="s">
        <v>177</v>
      </c>
      <c r="E43" s="120" t="s">
        <v>281</v>
      </c>
      <c r="F43" s="120" t="s">
        <v>282</v>
      </c>
      <c r="G43" s="121" t="s">
        <v>98</v>
      </c>
      <c r="H43" s="120" t="s">
        <v>216</v>
      </c>
      <c r="I43" s="136">
        <v>1</v>
      </c>
      <c r="J43" s="136">
        <v>0.5</v>
      </c>
      <c r="K43" s="136">
        <v>0.5</v>
      </c>
      <c r="L43" s="136"/>
      <c r="M43" s="136"/>
      <c r="N43" s="136"/>
      <c r="O43" s="136">
        <f t="shared" si="0"/>
        <v>1</v>
      </c>
      <c r="P43" s="145" t="s">
        <v>283</v>
      </c>
      <c r="Q43" s="110"/>
    </row>
    <row r="44" s="107" customFormat="1" ht="25.05" customHeight="1" spans="1:17">
      <c r="A44" s="119">
        <v>39</v>
      </c>
      <c r="B44" s="120" t="s">
        <v>263</v>
      </c>
      <c r="C44" s="120" t="s">
        <v>287</v>
      </c>
      <c r="D44" s="120" t="s">
        <v>177</v>
      </c>
      <c r="E44" s="120" t="s">
        <v>281</v>
      </c>
      <c r="F44" s="120" t="s">
        <v>282</v>
      </c>
      <c r="G44" s="121" t="s">
        <v>114</v>
      </c>
      <c r="H44" s="120" t="s">
        <v>216</v>
      </c>
      <c r="I44" s="136">
        <v>1</v>
      </c>
      <c r="J44" s="136">
        <v>0.5</v>
      </c>
      <c r="K44" s="136">
        <v>0.5</v>
      </c>
      <c r="L44" s="136"/>
      <c r="M44" s="136"/>
      <c r="N44" s="136"/>
      <c r="O44" s="136">
        <f t="shared" si="0"/>
        <v>1</v>
      </c>
      <c r="P44" s="145" t="s">
        <v>283</v>
      </c>
      <c r="Q44" s="110"/>
    </row>
    <row r="45" s="107" customFormat="1" ht="25.05" customHeight="1" spans="1:17">
      <c r="A45" s="119">
        <v>40</v>
      </c>
      <c r="B45" s="120" t="s">
        <v>263</v>
      </c>
      <c r="C45" s="120" t="s">
        <v>288</v>
      </c>
      <c r="D45" s="120" t="s">
        <v>177</v>
      </c>
      <c r="E45" s="120" t="s">
        <v>281</v>
      </c>
      <c r="F45" s="120" t="s">
        <v>282</v>
      </c>
      <c r="G45" s="121" t="s">
        <v>98</v>
      </c>
      <c r="H45" s="120" t="s">
        <v>216</v>
      </c>
      <c r="I45" s="136">
        <v>1</v>
      </c>
      <c r="J45" s="136">
        <v>0.5</v>
      </c>
      <c r="K45" s="136">
        <v>0.5</v>
      </c>
      <c r="L45" s="136"/>
      <c r="M45" s="136"/>
      <c r="N45" s="136"/>
      <c r="O45" s="136">
        <f t="shared" si="0"/>
        <v>1</v>
      </c>
      <c r="P45" s="145" t="s">
        <v>283</v>
      </c>
      <c r="Q45" s="110"/>
    </row>
    <row r="46" s="107" customFormat="1" ht="25.05" customHeight="1" spans="1:17">
      <c r="A46" s="119">
        <v>41</v>
      </c>
      <c r="B46" s="120" t="s">
        <v>263</v>
      </c>
      <c r="C46" s="120" t="s">
        <v>289</v>
      </c>
      <c r="D46" s="120" t="s">
        <v>177</v>
      </c>
      <c r="E46" s="120" t="s">
        <v>281</v>
      </c>
      <c r="F46" s="120" t="s">
        <v>282</v>
      </c>
      <c r="G46" s="121" t="s">
        <v>98</v>
      </c>
      <c r="H46" s="120" t="s">
        <v>216</v>
      </c>
      <c r="I46" s="136">
        <v>1</v>
      </c>
      <c r="J46" s="136">
        <v>0.5</v>
      </c>
      <c r="K46" s="136">
        <v>0.5</v>
      </c>
      <c r="L46" s="136"/>
      <c r="M46" s="136"/>
      <c r="N46" s="136"/>
      <c r="O46" s="136">
        <f t="shared" si="0"/>
        <v>1</v>
      </c>
      <c r="P46" s="145" t="s">
        <v>283</v>
      </c>
      <c r="Q46" s="110"/>
    </row>
    <row r="47" s="107" customFormat="1" ht="25.05" customHeight="1" spans="1:17">
      <c r="A47" s="119">
        <v>42</v>
      </c>
      <c r="B47" s="120" t="s">
        <v>263</v>
      </c>
      <c r="C47" s="120" t="s">
        <v>290</v>
      </c>
      <c r="D47" s="120" t="s">
        <v>177</v>
      </c>
      <c r="E47" s="120" t="s">
        <v>281</v>
      </c>
      <c r="F47" s="120" t="s">
        <v>282</v>
      </c>
      <c r="G47" s="121" t="s">
        <v>114</v>
      </c>
      <c r="H47" s="120" t="s">
        <v>216</v>
      </c>
      <c r="I47" s="136">
        <v>1</v>
      </c>
      <c r="J47" s="136">
        <v>0.5</v>
      </c>
      <c r="K47" s="136">
        <v>0.5</v>
      </c>
      <c r="L47" s="136"/>
      <c r="M47" s="136"/>
      <c r="N47" s="136"/>
      <c r="O47" s="136">
        <f t="shared" si="0"/>
        <v>1</v>
      </c>
      <c r="P47" s="145" t="s">
        <v>283</v>
      </c>
      <c r="Q47" s="110"/>
    </row>
    <row r="48" s="107" customFormat="1" ht="25.05" customHeight="1" spans="1:17">
      <c r="A48" s="119">
        <v>43</v>
      </c>
      <c r="B48" s="120" t="s">
        <v>263</v>
      </c>
      <c r="C48" s="120" t="s">
        <v>291</v>
      </c>
      <c r="D48" s="120" t="s">
        <v>177</v>
      </c>
      <c r="E48" s="120" t="s">
        <v>281</v>
      </c>
      <c r="F48" s="120" t="s">
        <v>282</v>
      </c>
      <c r="G48" s="121" t="s">
        <v>114</v>
      </c>
      <c r="H48" s="120" t="s">
        <v>216</v>
      </c>
      <c r="I48" s="136">
        <v>1</v>
      </c>
      <c r="J48" s="136">
        <v>0.5</v>
      </c>
      <c r="K48" s="136">
        <v>0.5</v>
      </c>
      <c r="L48" s="136"/>
      <c r="M48" s="136"/>
      <c r="N48" s="136"/>
      <c r="O48" s="136">
        <f t="shared" si="0"/>
        <v>1</v>
      </c>
      <c r="P48" s="145" t="s">
        <v>283</v>
      </c>
      <c r="Q48" s="110"/>
    </row>
    <row r="49" s="107" customFormat="1" ht="25.05" customHeight="1" spans="1:17">
      <c r="A49" s="119">
        <v>44</v>
      </c>
      <c r="B49" s="120" t="s">
        <v>263</v>
      </c>
      <c r="C49" s="120" t="s">
        <v>292</v>
      </c>
      <c r="D49" s="120" t="s">
        <v>177</v>
      </c>
      <c r="E49" s="120" t="s">
        <v>281</v>
      </c>
      <c r="F49" s="120" t="s">
        <v>282</v>
      </c>
      <c r="G49" s="121" t="s">
        <v>114</v>
      </c>
      <c r="H49" s="120" t="s">
        <v>216</v>
      </c>
      <c r="I49" s="136">
        <v>1</v>
      </c>
      <c r="J49" s="136">
        <v>0.5</v>
      </c>
      <c r="K49" s="136">
        <v>0.5</v>
      </c>
      <c r="L49" s="136"/>
      <c r="M49" s="136"/>
      <c r="N49" s="136"/>
      <c r="O49" s="136">
        <f t="shared" si="0"/>
        <v>1</v>
      </c>
      <c r="P49" s="145" t="s">
        <v>283</v>
      </c>
      <c r="Q49" s="110"/>
    </row>
    <row r="50" s="107" customFormat="1" ht="25.05" customHeight="1" spans="1:17">
      <c r="A50" s="119">
        <v>45</v>
      </c>
      <c r="B50" s="120" t="s">
        <v>263</v>
      </c>
      <c r="C50" s="120" t="s">
        <v>293</v>
      </c>
      <c r="D50" s="120" t="s">
        <v>177</v>
      </c>
      <c r="E50" s="120" t="s">
        <v>281</v>
      </c>
      <c r="F50" s="120" t="s">
        <v>282</v>
      </c>
      <c r="G50" s="121" t="s">
        <v>114</v>
      </c>
      <c r="H50" s="120" t="s">
        <v>216</v>
      </c>
      <c r="I50" s="136">
        <v>1</v>
      </c>
      <c r="J50" s="136">
        <v>0.5</v>
      </c>
      <c r="K50" s="136">
        <v>0.5</v>
      </c>
      <c r="L50" s="136"/>
      <c r="M50" s="136"/>
      <c r="N50" s="136"/>
      <c r="O50" s="136">
        <f t="shared" si="0"/>
        <v>1</v>
      </c>
      <c r="P50" s="145" t="s">
        <v>283</v>
      </c>
      <c r="Q50" s="110"/>
    </row>
    <row r="51" s="107" customFormat="1" ht="25.05" customHeight="1" spans="1:16">
      <c r="A51" s="119">
        <v>49</v>
      </c>
      <c r="B51" s="120" t="s">
        <v>294</v>
      </c>
      <c r="C51" s="120" t="s">
        <v>295</v>
      </c>
      <c r="D51" s="120" t="s">
        <v>296</v>
      </c>
      <c r="E51" s="120" t="s">
        <v>297</v>
      </c>
      <c r="F51" s="120" t="s">
        <v>235</v>
      </c>
      <c r="G51" s="121" t="s">
        <v>98</v>
      </c>
      <c r="H51" s="120" t="s">
        <v>210</v>
      </c>
      <c r="I51" s="136">
        <v>2.4</v>
      </c>
      <c r="J51" s="136">
        <f>I51/2</f>
        <v>1.2</v>
      </c>
      <c r="K51" s="136">
        <f>I51/2</f>
        <v>1.2</v>
      </c>
      <c r="L51" s="136"/>
      <c r="M51" s="136"/>
      <c r="N51" s="136"/>
      <c r="O51" s="136">
        <f t="shared" ref="O51:O67" si="1">I51+L51</f>
        <v>2.4</v>
      </c>
      <c r="P51" s="147" t="s">
        <v>181</v>
      </c>
    </row>
    <row r="52" s="107" customFormat="1" ht="25.05" customHeight="1" spans="1:16">
      <c r="A52" s="119">
        <v>50</v>
      </c>
      <c r="B52" s="120" t="s">
        <v>294</v>
      </c>
      <c r="C52" s="120" t="s">
        <v>298</v>
      </c>
      <c r="D52" s="120" t="s">
        <v>299</v>
      </c>
      <c r="E52" s="120">
        <v>2021.06</v>
      </c>
      <c r="F52" s="120" t="s">
        <v>235</v>
      </c>
      <c r="G52" s="121" t="s">
        <v>98</v>
      </c>
      <c r="H52" s="120" t="s">
        <v>210</v>
      </c>
      <c r="I52" s="136">
        <v>2.4</v>
      </c>
      <c r="J52" s="136">
        <f t="shared" ref="J52:J87" si="2">I52/2</f>
        <v>1.2</v>
      </c>
      <c r="K52" s="136">
        <f t="shared" ref="K52:K87" si="3">I52/2</f>
        <v>1.2</v>
      </c>
      <c r="L52" s="136"/>
      <c r="M52" s="136"/>
      <c r="N52" s="136"/>
      <c r="O52" s="136">
        <f t="shared" si="1"/>
        <v>2.4</v>
      </c>
      <c r="P52" s="147" t="s">
        <v>181</v>
      </c>
    </row>
    <row r="53" s="107" customFormat="1" ht="25.05" customHeight="1" spans="1:16">
      <c r="A53" s="119">
        <v>51</v>
      </c>
      <c r="B53" s="120" t="s">
        <v>294</v>
      </c>
      <c r="C53" s="120" t="s">
        <v>300</v>
      </c>
      <c r="D53" s="120" t="s">
        <v>267</v>
      </c>
      <c r="E53" s="120">
        <v>2022.08</v>
      </c>
      <c r="F53" s="120" t="s">
        <v>179</v>
      </c>
      <c r="G53" s="121" t="s">
        <v>98</v>
      </c>
      <c r="H53" s="120" t="s">
        <v>180</v>
      </c>
      <c r="I53" s="136">
        <v>3.6</v>
      </c>
      <c r="J53" s="136">
        <f t="shared" si="2"/>
        <v>1.8</v>
      </c>
      <c r="K53" s="136">
        <f t="shared" si="3"/>
        <v>1.8</v>
      </c>
      <c r="L53" s="136"/>
      <c r="M53" s="136"/>
      <c r="N53" s="136"/>
      <c r="O53" s="136">
        <f t="shared" si="1"/>
        <v>3.6</v>
      </c>
      <c r="P53" s="147" t="s">
        <v>181</v>
      </c>
    </row>
    <row r="54" s="107" customFormat="1" ht="25.05" customHeight="1" spans="1:16">
      <c r="A54" s="119">
        <v>52</v>
      </c>
      <c r="B54" s="120" t="s">
        <v>294</v>
      </c>
      <c r="C54" s="120" t="s">
        <v>301</v>
      </c>
      <c r="D54" s="120" t="s">
        <v>302</v>
      </c>
      <c r="E54" s="120">
        <v>2020.07</v>
      </c>
      <c r="F54" s="130" t="s">
        <v>303</v>
      </c>
      <c r="G54" s="121" t="s">
        <v>98</v>
      </c>
      <c r="H54" s="120" t="s">
        <v>216</v>
      </c>
      <c r="I54" s="136">
        <v>1.2</v>
      </c>
      <c r="J54" s="136">
        <f t="shared" si="2"/>
        <v>0.6</v>
      </c>
      <c r="K54" s="136">
        <f t="shared" si="3"/>
        <v>0.6</v>
      </c>
      <c r="L54" s="136"/>
      <c r="M54" s="136"/>
      <c r="N54" s="136"/>
      <c r="O54" s="136">
        <f t="shared" si="1"/>
        <v>1.2</v>
      </c>
      <c r="P54" s="147" t="s">
        <v>181</v>
      </c>
    </row>
    <row r="55" s="107" customFormat="1" ht="25.05" customHeight="1" spans="1:16">
      <c r="A55" s="119">
        <v>53</v>
      </c>
      <c r="B55" s="120" t="s">
        <v>294</v>
      </c>
      <c r="C55" s="131" t="s">
        <v>304</v>
      </c>
      <c r="D55" s="120" t="s">
        <v>299</v>
      </c>
      <c r="E55" s="120">
        <v>2022.08</v>
      </c>
      <c r="F55" s="120" t="s">
        <v>235</v>
      </c>
      <c r="G55" s="121" t="s">
        <v>98</v>
      </c>
      <c r="H55" s="120" t="s">
        <v>210</v>
      </c>
      <c r="I55" s="136">
        <v>2.4</v>
      </c>
      <c r="J55" s="136">
        <f t="shared" si="2"/>
        <v>1.2</v>
      </c>
      <c r="K55" s="136">
        <f t="shared" si="3"/>
        <v>1.2</v>
      </c>
      <c r="L55" s="136"/>
      <c r="M55" s="136"/>
      <c r="N55" s="136"/>
      <c r="O55" s="136">
        <f t="shared" si="1"/>
        <v>2.4</v>
      </c>
      <c r="P55" s="147" t="s">
        <v>181</v>
      </c>
    </row>
    <row r="56" s="107" customFormat="1" ht="25.05" customHeight="1" spans="1:16">
      <c r="A56" s="119">
        <v>54</v>
      </c>
      <c r="B56" s="120" t="s">
        <v>294</v>
      </c>
      <c r="C56" s="120" t="s">
        <v>305</v>
      </c>
      <c r="D56" s="120" t="s">
        <v>306</v>
      </c>
      <c r="E56" s="120">
        <v>2021.06</v>
      </c>
      <c r="F56" s="120" t="s">
        <v>179</v>
      </c>
      <c r="G56" s="121" t="s">
        <v>98</v>
      </c>
      <c r="H56" s="120" t="s">
        <v>180</v>
      </c>
      <c r="I56" s="136">
        <v>3.6</v>
      </c>
      <c r="J56" s="136">
        <f t="shared" si="2"/>
        <v>1.8</v>
      </c>
      <c r="K56" s="136">
        <f t="shared" si="3"/>
        <v>1.8</v>
      </c>
      <c r="L56" s="136"/>
      <c r="M56" s="136"/>
      <c r="N56" s="136"/>
      <c r="O56" s="136">
        <f t="shared" si="1"/>
        <v>3.6</v>
      </c>
      <c r="P56" s="147" t="s">
        <v>181</v>
      </c>
    </row>
    <row r="57" s="108" customFormat="1" ht="25.05" customHeight="1" spans="1:16">
      <c r="A57" s="122">
        <v>55</v>
      </c>
      <c r="B57" s="123" t="s">
        <v>307</v>
      </c>
      <c r="C57" s="123" t="s">
        <v>308</v>
      </c>
      <c r="D57" s="123" t="s">
        <v>309</v>
      </c>
      <c r="E57" s="123">
        <v>2021.06</v>
      </c>
      <c r="F57" s="123" t="s">
        <v>209</v>
      </c>
      <c r="G57" s="121" t="s">
        <v>98</v>
      </c>
      <c r="H57" s="123" t="s">
        <v>210</v>
      </c>
      <c r="I57" s="139">
        <v>2.4</v>
      </c>
      <c r="J57" s="139">
        <f t="shared" si="2"/>
        <v>1.2</v>
      </c>
      <c r="K57" s="139">
        <f t="shared" si="3"/>
        <v>1.2</v>
      </c>
      <c r="L57" s="139"/>
      <c r="M57" s="139"/>
      <c r="N57" s="139"/>
      <c r="O57" s="139">
        <f t="shared" si="1"/>
        <v>2.4</v>
      </c>
      <c r="P57" s="146" t="s">
        <v>200</v>
      </c>
    </row>
    <row r="58" s="108" customFormat="1" ht="25.05" customHeight="1" spans="1:16">
      <c r="A58" s="122">
        <v>56</v>
      </c>
      <c r="B58" s="123" t="s">
        <v>307</v>
      </c>
      <c r="C58" s="123" t="s">
        <v>310</v>
      </c>
      <c r="D58" s="123" t="s">
        <v>311</v>
      </c>
      <c r="E58" s="123">
        <v>2022.05</v>
      </c>
      <c r="F58" s="123" t="s">
        <v>312</v>
      </c>
      <c r="G58" s="121" t="s">
        <v>98</v>
      </c>
      <c r="H58" s="123" t="s">
        <v>313</v>
      </c>
      <c r="I58" s="139">
        <v>4.8</v>
      </c>
      <c r="J58" s="139">
        <f t="shared" si="2"/>
        <v>2.4</v>
      </c>
      <c r="K58" s="139">
        <f t="shared" si="3"/>
        <v>2.4</v>
      </c>
      <c r="L58" s="139"/>
      <c r="M58" s="139"/>
      <c r="N58" s="139"/>
      <c r="O58" s="139">
        <f t="shared" si="1"/>
        <v>4.8</v>
      </c>
      <c r="P58" s="146" t="s">
        <v>200</v>
      </c>
    </row>
    <row r="59" s="107" customFormat="1" ht="25.05" customHeight="1" spans="1:16">
      <c r="A59" s="119">
        <v>57</v>
      </c>
      <c r="B59" s="120" t="s">
        <v>294</v>
      </c>
      <c r="C59" s="120" t="s">
        <v>314</v>
      </c>
      <c r="D59" s="120" t="s">
        <v>315</v>
      </c>
      <c r="E59" s="120">
        <v>2021.03</v>
      </c>
      <c r="F59" s="120" t="s">
        <v>215</v>
      </c>
      <c r="G59" s="121" t="s">
        <v>98</v>
      </c>
      <c r="H59" s="120" t="s">
        <v>216</v>
      </c>
      <c r="I59" s="136">
        <v>1.2</v>
      </c>
      <c r="J59" s="136">
        <f t="shared" si="2"/>
        <v>0.6</v>
      </c>
      <c r="K59" s="136">
        <f t="shared" si="3"/>
        <v>0.6</v>
      </c>
      <c r="L59" s="136"/>
      <c r="M59" s="136"/>
      <c r="N59" s="136"/>
      <c r="O59" s="136">
        <f t="shared" si="1"/>
        <v>1.2</v>
      </c>
      <c r="P59" s="147" t="s">
        <v>181</v>
      </c>
    </row>
    <row r="60" s="107" customFormat="1" ht="25.05" customHeight="1" spans="1:16">
      <c r="A60" s="119">
        <v>58</v>
      </c>
      <c r="B60" s="120" t="s">
        <v>294</v>
      </c>
      <c r="C60" s="120" t="s">
        <v>316</v>
      </c>
      <c r="D60" s="120" t="s">
        <v>317</v>
      </c>
      <c r="E60" s="120" t="s">
        <v>318</v>
      </c>
      <c r="F60" s="120" t="s">
        <v>235</v>
      </c>
      <c r="G60" s="121" t="s">
        <v>114</v>
      </c>
      <c r="H60" s="120" t="s">
        <v>210</v>
      </c>
      <c r="I60" s="136">
        <v>2.4</v>
      </c>
      <c r="J60" s="136">
        <f t="shared" si="2"/>
        <v>1.2</v>
      </c>
      <c r="K60" s="136">
        <f t="shared" si="3"/>
        <v>1.2</v>
      </c>
      <c r="L60" s="136"/>
      <c r="M60" s="136"/>
      <c r="N60" s="136"/>
      <c r="O60" s="136">
        <f t="shared" si="1"/>
        <v>2.4</v>
      </c>
      <c r="P60" s="147" t="s">
        <v>181</v>
      </c>
    </row>
    <row r="61" s="107" customFormat="1" ht="25.05" customHeight="1" spans="1:16">
      <c r="A61" s="119">
        <v>59</v>
      </c>
      <c r="B61" s="120" t="s">
        <v>294</v>
      </c>
      <c r="C61" s="120" t="s">
        <v>319</v>
      </c>
      <c r="D61" s="120" t="s">
        <v>320</v>
      </c>
      <c r="E61" s="120">
        <v>2022.7</v>
      </c>
      <c r="F61" s="120" t="s">
        <v>179</v>
      </c>
      <c r="G61" s="121" t="s">
        <v>98</v>
      </c>
      <c r="H61" s="120" t="s">
        <v>180</v>
      </c>
      <c r="I61" s="136">
        <v>3.6</v>
      </c>
      <c r="J61" s="136">
        <f t="shared" si="2"/>
        <v>1.8</v>
      </c>
      <c r="K61" s="136">
        <f t="shared" si="3"/>
        <v>1.8</v>
      </c>
      <c r="L61" s="136"/>
      <c r="M61" s="136"/>
      <c r="N61" s="136"/>
      <c r="O61" s="136">
        <f t="shared" si="1"/>
        <v>3.6</v>
      </c>
      <c r="P61" s="147" t="s">
        <v>181</v>
      </c>
    </row>
    <row r="62" s="107" customFormat="1" ht="25.05" customHeight="1" spans="1:16">
      <c r="A62" s="119">
        <v>60</v>
      </c>
      <c r="B62" s="120" t="s">
        <v>294</v>
      </c>
      <c r="C62" s="120" t="s">
        <v>321</v>
      </c>
      <c r="D62" s="120" t="s">
        <v>322</v>
      </c>
      <c r="E62" s="120">
        <v>2022.1</v>
      </c>
      <c r="F62" s="120" t="s">
        <v>235</v>
      </c>
      <c r="G62" s="121" t="s">
        <v>98</v>
      </c>
      <c r="H62" s="120" t="s">
        <v>210</v>
      </c>
      <c r="I62" s="136">
        <v>2.4</v>
      </c>
      <c r="J62" s="136">
        <f t="shared" si="2"/>
        <v>1.2</v>
      </c>
      <c r="K62" s="136">
        <f t="shared" si="3"/>
        <v>1.2</v>
      </c>
      <c r="L62" s="136"/>
      <c r="M62" s="136"/>
      <c r="N62" s="136"/>
      <c r="O62" s="136">
        <f t="shared" si="1"/>
        <v>2.4</v>
      </c>
      <c r="P62" s="147" t="s">
        <v>181</v>
      </c>
    </row>
    <row r="63" s="107" customFormat="1" ht="25.05" customHeight="1" spans="1:16">
      <c r="A63" s="119">
        <v>61</v>
      </c>
      <c r="B63" s="120" t="s">
        <v>294</v>
      </c>
      <c r="C63" s="120" t="s">
        <v>323</v>
      </c>
      <c r="D63" s="132" t="s">
        <v>177</v>
      </c>
      <c r="E63" s="120" t="s">
        <v>324</v>
      </c>
      <c r="F63" s="120" t="s">
        <v>179</v>
      </c>
      <c r="G63" s="121" t="s">
        <v>98</v>
      </c>
      <c r="H63" s="120" t="s">
        <v>180</v>
      </c>
      <c r="I63" s="136">
        <v>3.6</v>
      </c>
      <c r="J63" s="136">
        <f t="shared" si="2"/>
        <v>1.8</v>
      </c>
      <c r="K63" s="136">
        <f t="shared" si="3"/>
        <v>1.8</v>
      </c>
      <c r="L63" s="136"/>
      <c r="M63" s="136"/>
      <c r="N63" s="136"/>
      <c r="O63" s="136">
        <f t="shared" si="1"/>
        <v>3.6</v>
      </c>
      <c r="P63" s="147" t="s">
        <v>243</v>
      </c>
    </row>
    <row r="64" s="107" customFormat="1" ht="25.05" customHeight="1" spans="1:16">
      <c r="A64" s="119">
        <v>62</v>
      </c>
      <c r="B64" s="120" t="s">
        <v>294</v>
      </c>
      <c r="C64" s="120" t="s">
        <v>176</v>
      </c>
      <c r="D64" s="132" t="s">
        <v>177</v>
      </c>
      <c r="E64" s="120" t="s">
        <v>325</v>
      </c>
      <c r="F64" s="120" t="s">
        <v>179</v>
      </c>
      <c r="G64" s="121" t="s">
        <v>98</v>
      </c>
      <c r="H64" s="120" t="s">
        <v>180</v>
      </c>
      <c r="I64" s="136">
        <v>3.6</v>
      </c>
      <c r="J64" s="136">
        <f t="shared" si="2"/>
        <v>1.8</v>
      </c>
      <c r="K64" s="136">
        <f t="shared" si="3"/>
        <v>1.8</v>
      </c>
      <c r="L64" s="136"/>
      <c r="M64" s="136"/>
      <c r="N64" s="136"/>
      <c r="O64" s="136">
        <f t="shared" si="1"/>
        <v>3.6</v>
      </c>
      <c r="P64" s="138" t="s">
        <v>233</v>
      </c>
    </row>
    <row r="65" s="107" customFormat="1" ht="25.05" customHeight="1" spans="1:16">
      <c r="A65" s="119">
        <v>63</v>
      </c>
      <c r="B65" s="120" t="s">
        <v>294</v>
      </c>
      <c r="C65" s="120" t="s">
        <v>191</v>
      </c>
      <c r="D65" s="120" t="s">
        <v>192</v>
      </c>
      <c r="E65" s="120" t="s">
        <v>326</v>
      </c>
      <c r="F65" s="120" t="s">
        <v>179</v>
      </c>
      <c r="G65" s="121" t="s">
        <v>98</v>
      </c>
      <c r="H65" s="120" t="s">
        <v>180</v>
      </c>
      <c r="I65" s="136">
        <v>3.6</v>
      </c>
      <c r="J65" s="136">
        <f t="shared" si="2"/>
        <v>1.8</v>
      </c>
      <c r="K65" s="136">
        <f t="shared" si="3"/>
        <v>1.8</v>
      </c>
      <c r="L65" s="136"/>
      <c r="M65" s="136"/>
      <c r="N65" s="136"/>
      <c r="O65" s="136">
        <f t="shared" si="1"/>
        <v>3.6</v>
      </c>
      <c r="P65" s="138" t="s">
        <v>233</v>
      </c>
    </row>
    <row r="66" s="107" customFormat="1" ht="25.05" customHeight="1" spans="1:16">
      <c r="A66" s="119">
        <v>64</v>
      </c>
      <c r="B66" s="120" t="s">
        <v>294</v>
      </c>
      <c r="C66" s="120" t="s">
        <v>236</v>
      </c>
      <c r="D66" s="132" t="s">
        <v>177</v>
      </c>
      <c r="E66" s="120" t="s">
        <v>327</v>
      </c>
      <c r="F66" s="120" t="s">
        <v>235</v>
      </c>
      <c r="G66" s="121" t="s">
        <v>98</v>
      </c>
      <c r="H66" s="120" t="s">
        <v>210</v>
      </c>
      <c r="I66" s="136">
        <v>2.4</v>
      </c>
      <c r="J66" s="136">
        <f t="shared" si="2"/>
        <v>1.2</v>
      </c>
      <c r="K66" s="136">
        <f t="shared" si="3"/>
        <v>1.2</v>
      </c>
      <c r="L66" s="136">
        <v>3</v>
      </c>
      <c r="M66" s="136">
        <v>1.5</v>
      </c>
      <c r="N66" s="136">
        <v>1.5</v>
      </c>
      <c r="O66" s="136">
        <f t="shared" si="1"/>
        <v>5.4</v>
      </c>
      <c r="P66" s="138" t="s">
        <v>243</v>
      </c>
    </row>
    <row r="67" s="107" customFormat="1" ht="25.05" customHeight="1" spans="1:16">
      <c r="A67" s="119">
        <v>65</v>
      </c>
      <c r="B67" s="120" t="s">
        <v>294</v>
      </c>
      <c r="C67" s="120" t="s">
        <v>328</v>
      </c>
      <c r="D67" s="132" t="s">
        <v>177</v>
      </c>
      <c r="E67" s="120" t="s">
        <v>329</v>
      </c>
      <c r="F67" s="120" t="s">
        <v>235</v>
      </c>
      <c r="G67" s="121" t="s">
        <v>98</v>
      </c>
      <c r="H67" s="120" t="s">
        <v>210</v>
      </c>
      <c r="I67" s="136">
        <v>2.4</v>
      </c>
      <c r="J67" s="136">
        <f t="shared" si="2"/>
        <v>1.2</v>
      </c>
      <c r="K67" s="136">
        <f t="shared" si="3"/>
        <v>1.2</v>
      </c>
      <c r="L67" s="136"/>
      <c r="M67" s="136"/>
      <c r="N67" s="136"/>
      <c r="O67" s="136">
        <f t="shared" si="1"/>
        <v>2.4</v>
      </c>
      <c r="P67" s="147" t="s">
        <v>233</v>
      </c>
    </row>
    <row r="68" s="108" customFormat="1" ht="25.05" customHeight="1" spans="1:16">
      <c r="A68" s="122">
        <v>66</v>
      </c>
      <c r="B68" s="123" t="s">
        <v>307</v>
      </c>
      <c r="C68" s="123" t="s">
        <v>330</v>
      </c>
      <c r="D68" s="123" t="s">
        <v>331</v>
      </c>
      <c r="E68" s="123" t="s">
        <v>332</v>
      </c>
      <c r="F68" s="123" t="s">
        <v>199</v>
      </c>
      <c r="G68" s="121" t="s">
        <v>98</v>
      </c>
      <c r="H68" s="123" t="s">
        <v>180</v>
      </c>
      <c r="I68" s="139">
        <v>3.6</v>
      </c>
      <c r="J68" s="139">
        <f t="shared" si="2"/>
        <v>1.8</v>
      </c>
      <c r="K68" s="139">
        <f t="shared" si="3"/>
        <v>1.8</v>
      </c>
      <c r="L68" s="139"/>
      <c r="M68" s="139"/>
      <c r="N68" s="139"/>
      <c r="O68" s="139">
        <f t="shared" ref="O68:O90" si="4">I68+L68</f>
        <v>3.6</v>
      </c>
      <c r="P68" s="155" t="s">
        <v>271</v>
      </c>
    </row>
    <row r="69" s="107" customFormat="1" ht="25.05" customHeight="1" spans="1:16">
      <c r="A69" s="119">
        <v>67</v>
      </c>
      <c r="B69" s="120" t="s">
        <v>294</v>
      </c>
      <c r="C69" s="120" t="s">
        <v>184</v>
      </c>
      <c r="D69" s="120" t="s">
        <v>185</v>
      </c>
      <c r="E69" s="120" t="s">
        <v>325</v>
      </c>
      <c r="F69" s="120" t="s">
        <v>179</v>
      </c>
      <c r="G69" s="121" t="s">
        <v>98</v>
      </c>
      <c r="H69" s="120" t="s">
        <v>180</v>
      </c>
      <c r="I69" s="136">
        <v>3.6</v>
      </c>
      <c r="J69" s="136">
        <f t="shared" si="2"/>
        <v>1.8</v>
      </c>
      <c r="K69" s="136">
        <f t="shared" si="3"/>
        <v>1.8</v>
      </c>
      <c r="L69" s="136"/>
      <c r="M69" s="136"/>
      <c r="N69" s="136"/>
      <c r="O69" s="136">
        <f t="shared" si="4"/>
        <v>3.6</v>
      </c>
      <c r="P69" s="138" t="s">
        <v>233</v>
      </c>
    </row>
    <row r="70" s="108" customFormat="1" ht="25.05" customHeight="1" spans="1:16">
      <c r="A70" s="122">
        <v>68</v>
      </c>
      <c r="B70" s="123" t="s">
        <v>307</v>
      </c>
      <c r="C70" s="123" t="s">
        <v>206</v>
      </c>
      <c r="D70" s="123" t="s">
        <v>207</v>
      </c>
      <c r="E70" s="123" t="s">
        <v>326</v>
      </c>
      <c r="F70" s="123" t="s">
        <v>209</v>
      </c>
      <c r="G70" s="121" t="s">
        <v>98</v>
      </c>
      <c r="H70" s="123" t="s">
        <v>210</v>
      </c>
      <c r="I70" s="139">
        <v>2.4</v>
      </c>
      <c r="J70" s="139">
        <f t="shared" si="2"/>
        <v>1.2</v>
      </c>
      <c r="K70" s="139">
        <f t="shared" si="3"/>
        <v>1.2</v>
      </c>
      <c r="L70" s="139"/>
      <c r="M70" s="139"/>
      <c r="N70" s="139"/>
      <c r="O70" s="139">
        <f t="shared" si="4"/>
        <v>2.4</v>
      </c>
      <c r="P70" s="155" t="s">
        <v>259</v>
      </c>
    </row>
    <row r="71" s="108" customFormat="1" ht="25.05" customHeight="1" spans="1:16">
      <c r="A71" s="122">
        <v>69</v>
      </c>
      <c r="B71" s="123" t="s">
        <v>307</v>
      </c>
      <c r="C71" s="123" t="s">
        <v>333</v>
      </c>
      <c r="D71" s="126" t="s">
        <v>334</v>
      </c>
      <c r="E71" s="123" t="s">
        <v>335</v>
      </c>
      <c r="F71" s="123" t="s">
        <v>97</v>
      </c>
      <c r="G71" s="121" t="s">
        <v>98</v>
      </c>
      <c r="H71" s="123" t="s">
        <v>180</v>
      </c>
      <c r="I71" s="139">
        <v>3.6</v>
      </c>
      <c r="J71" s="139">
        <f t="shared" si="2"/>
        <v>1.8</v>
      </c>
      <c r="K71" s="139">
        <f t="shared" si="3"/>
        <v>1.8</v>
      </c>
      <c r="L71" s="139">
        <v>5</v>
      </c>
      <c r="M71" s="139">
        <v>2.5</v>
      </c>
      <c r="N71" s="139">
        <v>2.5</v>
      </c>
      <c r="O71" s="139">
        <f t="shared" si="4"/>
        <v>8.6</v>
      </c>
      <c r="P71" s="146" t="s">
        <v>271</v>
      </c>
    </row>
    <row r="72" s="108" customFormat="1" ht="25.05" customHeight="1" spans="1:17">
      <c r="A72" s="122">
        <v>70</v>
      </c>
      <c r="B72" s="123" t="s">
        <v>307</v>
      </c>
      <c r="C72" s="123" t="s">
        <v>227</v>
      </c>
      <c r="D72" s="126" t="s">
        <v>228</v>
      </c>
      <c r="E72" s="123" t="s">
        <v>336</v>
      </c>
      <c r="F72" s="151" t="s">
        <v>337</v>
      </c>
      <c r="G72" s="121" t="s">
        <v>98</v>
      </c>
      <c r="H72" s="123" t="s">
        <v>216</v>
      </c>
      <c r="I72" s="139">
        <v>1.2</v>
      </c>
      <c r="J72" s="139">
        <f t="shared" si="2"/>
        <v>0.6</v>
      </c>
      <c r="K72" s="139">
        <f t="shared" si="3"/>
        <v>0.6</v>
      </c>
      <c r="L72" s="139"/>
      <c r="M72" s="139"/>
      <c r="N72" s="139"/>
      <c r="O72" s="139">
        <f t="shared" si="4"/>
        <v>1.2</v>
      </c>
      <c r="P72" s="155" t="s">
        <v>259</v>
      </c>
      <c r="Q72" s="149"/>
    </row>
    <row r="73" s="108" customFormat="1" ht="25.05" customHeight="1" spans="1:16">
      <c r="A73" s="122">
        <v>71</v>
      </c>
      <c r="B73" s="123" t="s">
        <v>307</v>
      </c>
      <c r="C73" s="123" t="s">
        <v>217</v>
      </c>
      <c r="D73" s="123" t="s">
        <v>218</v>
      </c>
      <c r="E73" s="123" t="s">
        <v>338</v>
      </c>
      <c r="F73" s="123" t="s">
        <v>220</v>
      </c>
      <c r="G73" s="121" t="s">
        <v>98</v>
      </c>
      <c r="H73" s="123" t="s">
        <v>216</v>
      </c>
      <c r="I73" s="139">
        <v>1.2</v>
      </c>
      <c r="J73" s="139">
        <f t="shared" si="2"/>
        <v>0.6</v>
      </c>
      <c r="K73" s="139">
        <f t="shared" si="3"/>
        <v>0.6</v>
      </c>
      <c r="L73" s="139"/>
      <c r="M73" s="139"/>
      <c r="N73" s="139"/>
      <c r="O73" s="139">
        <f t="shared" si="4"/>
        <v>1.2</v>
      </c>
      <c r="P73" s="155" t="s">
        <v>259</v>
      </c>
    </row>
    <row r="74" s="108" customFormat="1" ht="25.05" customHeight="1" spans="1:16">
      <c r="A74" s="122">
        <v>72</v>
      </c>
      <c r="B74" s="123" t="s">
        <v>307</v>
      </c>
      <c r="C74" s="123" t="s">
        <v>211</v>
      </c>
      <c r="D74" s="123" t="s">
        <v>212</v>
      </c>
      <c r="E74" s="123" t="s">
        <v>339</v>
      </c>
      <c r="F74" s="123" t="s">
        <v>209</v>
      </c>
      <c r="G74" s="121" t="s">
        <v>98</v>
      </c>
      <c r="H74" s="123" t="s">
        <v>210</v>
      </c>
      <c r="I74" s="139">
        <v>2.4</v>
      </c>
      <c r="J74" s="139">
        <f t="shared" si="2"/>
        <v>1.2</v>
      </c>
      <c r="K74" s="139">
        <f t="shared" si="3"/>
        <v>1.2</v>
      </c>
      <c r="L74" s="139"/>
      <c r="M74" s="139"/>
      <c r="N74" s="139"/>
      <c r="O74" s="139">
        <f t="shared" si="4"/>
        <v>2.4</v>
      </c>
      <c r="P74" s="155" t="s">
        <v>259</v>
      </c>
    </row>
    <row r="75" s="107" customFormat="1" ht="25.05" customHeight="1" spans="1:16">
      <c r="A75" s="119">
        <v>73</v>
      </c>
      <c r="B75" s="120" t="s">
        <v>294</v>
      </c>
      <c r="C75" s="120" t="s">
        <v>340</v>
      </c>
      <c r="D75" s="132" t="s">
        <v>177</v>
      </c>
      <c r="E75" s="120" t="s">
        <v>325</v>
      </c>
      <c r="F75" s="120" t="s">
        <v>179</v>
      </c>
      <c r="G75" s="121" t="s">
        <v>98</v>
      </c>
      <c r="H75" s="120" t="s">
        <v>180</v>
      </c>
      <c r="I75" s="136">
        <v>3.6</v>
      </c>
      <c r="J75" s="136">
        <f t="shared" si="2"/>
        <v>1.8</v>
      </c>
      <c r="K75" s="136">
        <f t="shared" si="3"/>
        <v>1.8</v>
      </c>
      <c r="L75" s="136"/>
      <c r="M75" s="136"/>
      <c r="N75" s="136"/>
      <c r="O75" s="136">
        <f t="shared" si="4"/>
        <v>3.6</v>
      </c>
      <c r="P75" s="147" t="s">
        <v>233</v>
      </c>
    </row>
    <row r="76" s="107" customFormat="1" ht="25.05" customHeight="1" spans="1:16">
      <c r="A76" s="119">
        <v>74</v>
      </c>
      <c r="B76" s="120" t="s">
        <v>294</v>
      </c>
      <c r="C76" s="120" t="s">
        <v>182</v>
      </c>
      <c r="D76" s="120" t="s">
        <v>183</v>
      </c>
      <c r="E76" s="120" t="s">
        <v>341</v>
      </c>
      <c r="F76" s="120" t="s">
        <v>179</v>
      </c>
      <c r="G76" s="121" t="s">
        <v>98</v>
      </c>
      <c r="H76" s="120" t="s">
        <v>180</v>
      </c>
      <c r="I76" s="136">
        <v>3.6</v>
      </c>
      <c r="J76" s="136">
        <f t="shared" si="2"/>
        <v>1.8</v>
      </c>
      <c r="K76" s="136">
        <f t="shared" si="3"/>
        <v>1.8</v>
      </c>
      <c r="L76" s="136"/>
      <c r="M76" s="136"/>
      <c r="N76" s="136"/>
      <c r="O76" s="136">
        <f t="shared" si="4"/>
        <v>3.6</v>
      </c>
      <c r="P76" s="138" t="s">
        <v>233</v>
      </c>
    </row>
    <row r="77" s="107" customFormat="1" ht="25.05" customHeight="1" spans="1:16">
      <c r="A77" s="119">
        <v>75</v>
      </c>
      <c r="B77" s="120" t="s">
        <v>294</v>
      </c>
      <c r="C77" s="120" t="s">
        <v>342</v>
      </c>
      <c r="D77" s="120" t="s">
        <v>343</v>
      </c>
      <c r="E77" s="120" t="s">
        <v>281</v>
      </c>
      <c r="F77" s="120" t="s">
        <v>282</v>
      </c>
      <c r="G77" s="121" t="s">
        <v>98</v>
      </c>
      <c r="H77" s="120" t="s">
        <v>216</v>
      </c>
      <c r="I77" s="136">
        <v>1.2</v>
      </c>
      <c r="J77" s="136">
        <f t="shared" si="2"/>
        <v>0.6</v>
      </c>
      <c r="K77" s="136">
        <f t="shared" si="3"/>
        <v>0.6</v>
      </c>
      <c r="L77" s="136"/>
      <c r="M77" s="136"/>
      <c r="N77" s="136"/>
      <c r="O77" s="136">
        <f t="shared" si="4"/>
        <v>1.2</v>
      </c>
      <c r="P77" s="147" t="s">
        <v>181</v>
      </c>
    </row>
    <row r="78" s="107" customFormat="1" ht="25.05" customHeight="1" spans="1:16">
      <c r="A78" s="119">
        <v>76</v>
      </c>
      <c r="B78" s="120" t="s">
        <v>294</v>
      </c>
      <c r="C78" s="120" t="s">
        <v>344</v>
      </c>
      <c r="D78" s="120" t="s">
        <v>345</v>
      </c>
      <c r="E78" s="120" t="s">
        <v>346</v>
      </c>
      <c r="F78" s="120" t="s">
        <v>235</v>
      </c>
      <c r="G78" s="121" t="s">
        <v>98</v>
      </c>
      <c r="H78" s="120" t="s">
        <v>210</v>
      </c>
      <c r="I78" s="136">
        <v>2.4</v>
      </c>
      <c r="J78" s="136">
        <f t="shared" si="2"/>
        <v>1.2</v>
      </c>
      <c r="K78" s="136">
        <f t="shared" si="3"/>
        <v>1.2</v>
      </c>
      <c r="L78" s="136"/>
      <c r="M78" s="136"/>
      <c r="N78" s="136"/>
      <c r="O78" s="136">
        <f t="shared" si="4"/>
        <v>2.4</v>
      </c>
      <c r="P78" s="147" t="s">
        <v>181</v>
      </c>
    </row>
    <row r="79" s="107" customFormat="1" ht="25.05" customHeight="1" spans="1:16">
      <c r="A79" s="119">
        <v>77</v>
      </c>
      <c r="B79" s="120" t="s">
        <v>294</v>
      </c>
      <c r="C79" s="120" t="s">
        <v>347</v>
      </c>
      <c r="D79" s="120" t="s">
        <v>348</v>
      </c>
      <c r="E79" s="120" t="s">
        <v>349</v>
      </c>
      <c r="F79" s="120" t="s">
        <v>179</v>
      </c>
      <c r="G79" s="121" t="s">
        <v>114</v>
      </c>
      <c r="H79" s="120" t="s">
        <v>180</v>
      </c>
      <c r="I79" s="136">
        <v>3.6</v>
      </c>
      <c r="J79" s="136">
        <f t="shared" si="2"/>
        <v>1.8</v>
      </c>
      <c r="K79" s="136">
        <f t="shared" si="3"/>
        <v>1.8</v>
      </c>
      <c r="L79" s="136"/>
      <c r="M79" s="136"/>
      <c r="N79" s="136"/>
      <c r="O79" s="136">
        <f t="shared" si="4"/>
        <v>3.6</v>
      </c>
      <c r="P79" s="147" t="s">
        <v>181</v>
      </c>
    </row>
    <row r="80" s="107" customFormat="1" ht="25.05" customHeight="1" spans="1:16">
      <c r="A80" s="119">
        <v>78</v>
      </c>
      <c r="B80" s="120" t="s">
        <v>294</v>
      </c>
      <c r="C80" s="120" t="s">
        <v>350</v>
      </c>
      <c r="D80" s="120" t="s">
        <v>345</v>
      </c>
      <c r="E80" s="120" t="s">
        <v>190</v>
      </c>
      <c r="F80" s="120" t="s">
        <v>179</v>
      </c>
      <c r="G80" s="121" t="s">
        <v>98</v>
      </c>
      <c r="H80" s="120" t="s">
        <v>180</v>
      </c>
      <c r="I80" s="136">
        <v>3.6</v>
      </c>
      <c r="J80" s="136">
        <f t="shared" si="2"/>
        <v>1.8</v>
      </c>
      <c r="K80" s="136">
        <f t="shared" si="3"/>
        <v>1.8</v>
      </c>
      <c r="L80" s="136"/>
      <c r="M80" s="136"/>
      <c r="N80" s="136"/>
      <c r="O80" s="136">
        <f t="shared" si="4"/>
        <v>3.6</v>
      </c>
      <c r="P80" s="147" t="s">
        <v>181</v>
      </c>
    </row>
    <row r="81" s="107" customFormat="1" ht="25.05" customHeight="1" spans="1:16">
      <c r="A81" s="119">
        <v>79</v>
      </c>
      <c r="B81" s="120" t="s">
        <v>294</v>
      </c>
      <c r="C81" s="120" t="s">
        <v>351</v>
      </c>
      <c r="D81" s="120" t="s">
        <v>352</v>
      </c>
      <c r="E81" s="120" t="s">
        <v>353</v>
      </c>
      <c r="F81" s="120" t="s">
        <v>179</v>
      </c>
      <c r="G81" s="121" t="s">
        <v>98</v>
      </c>
      <c r="H81" s="120" t="s">
        <v>180</v>
      </c>
      <c r="I81" s="136">
        <v>3.6</v>
      </c>
      <c r="J81" s="136">
        <f t="shared" si="2"/>
        <v>1.8</v>
      </c>
      <c r="K81" s="136">
        <f t="shared" si="3"/>
        <v>1.8</v>
      </c>
      <c r="L81" s="136"/>
      <c r="M81" s="136"/>
      <c r="N81" s="136"/>
      <c r="O81" s="136">
        <f t="shared" si="4"/>
        <v>3.6</v>
      </c>
      <c r="P81" s="147" t="s">
        <v>181</v>
      </c>
    </row>
    <row r="82" s="107" customFormat="1" ht="25.05" customHeight="1" spans="1:16">
      <c r="A82" s="119">
        <v>80</v>
      </c>
      <c r="B82" s="120" t="s">
        <v>294</v>
      </c>
      <c r="C82" s="120" t="s">
        <v>354</v>
      </c>
      <c r="D82" s="120" t="s">
        <v>345</v>
      </c>
      <c r="E82" s="120" t="s">
        <v>355</v>
      </c>
      <c r="F82" s="120" t="s">
        <v>179</v>
      </c>
      <c r="G82" s="121" t="s">
        <v>98</v>
      </c>
      <c r="H82" s="120" t="s">
        <v>180</v>
      </c>
      <c r="I82" s="136">
        <v>3.6</v>
      </c>
      <c r="J82" s="136">
        <f t="shared" si="2"/>
        <v>1.8</v>
      </c>
      <c r="K82" s="136">
        <f t="shared" si="3"/>
        <v>1.8</v>
      </c>
      <c r="L82" s="136"/>
      <c r="M82" s="136"/>
      <c r="N82" s="136"/>
      <c r="O82" s="136">
        <f t="shared" si="4"/>
        <v>3.6</v>
      </c>
      <c r="P82" s="147" t="s">
        <v>181</v>
      </c>
    </row>
    <row r="83" s="107" customFormat="1" ht="25.05" customHeight="1" spans="1:16">
      <c r="A83" s="119">
        <v>81</v>
      </c>
      <c r="B83" s="120" t="s">
        <v>294</v>
      </c>
      <c r="C83" s="120" t="s">
        <v>356</v>
      </c>
      <c r="D83" s="120" t="s">
        <v>357</v>
      </c>
      <c r="E83" s="120" t="s">
        <v>297</v>
      </c>
      <c r="F83" s="120" t="s">
        <v>179</v>
      </c>
      <c r="G83" s="121" t="s">
        <v>98</v>
      </c>
      <c r="H83" s="120" t="s">
        <v>180</v>
      </c>
      <c r="I83" s="136">
        <v>3.6</v>
      </c>
      <c r="J83" s="136">
        <f t="shared" si="2"/>
        <v>1.8</v>
      </c>
      <c r="K83" s="136">
        <f t="shared" si="3"/>
        <v>1.8</v>
      </c>
      <c r="L83" s="136"/>
      <c r="M83" s="136"/>
      <c r="N83" s="136"/>
      <c r="O83" s="136">
        <f t="shared" si="4"/>
        <v>3.6</v>
      </c>
      <c r="P83" s="147" t="s">
        <v>181</v>
      </c>
    </row>
    <row r="84" s="107" customFormat="1" ht="25.05" customHeight="1" spans="1:16">
      <c r="A84" s="119">
        <v>82</v>
      </c>
      <c r="B84" s="120" t="s">
        <v>294</v>
      </c>
      <c r="C84" s="120" t="s">
        <v>358</v>
      </c>
      <c r="D84" s="120" t="s">
        <v>345</v>
      </c>
      <c r="E84" s="120" t="s">
        <v>359</v>
      </c>
      <c r="F84" s="120" t="s">
        <v>282</v>
      </c>
      <c r="G84" s="121" t="s">
        <v>114</v>
      </c>
      <c r="H84" s="120" t="s">
        <v>216</v>
      </c>
      <c r="I84" s="136">
        <v>1.2</v>
      </c>
      <c r="J84" s="136">
        <f t="shared" si="2"/>
        <v>0.6</v>
      </c>
      <c r="K84" s="136">
        <f t="shared" si="3"/>
        <v>0.6</v>
      </c>
      <c r="L84" s="136"/>
      <c r="M84" s="136"/>
      <c r="N84" s="136"/>
      <c r="O84" s="136">
        <f t="shared" si="4"/>
        <v>1.2</v>
      </c>
      <c r="P84" s="147" t="s">
        <v>181</v>
      </c>
    </row>
    <row r="85" s="107" customFormat="1" ht="25.05" customHeight="1" spans="1:16">
      <c r="A85" s="119">
        <v>83</v>
      </c>
      <c r="B85" s="120" t="s">
        <v>294</v>
      </c>
      <c r="C85" s="120" t="s">
        <v>360</v>
      </c>
      <c r="D85" s="120" t="s">
        <v>357</v>
      </c>
      <c r="E85" s="120" t="s">
        <v>359</v>
      </c>
      <c r="F85" s="120" t="s">
        <v>282</v>
      </c>
      <c r="G85" s="121" t="s">
        <v>98</v>
      </c>
      <c r="H85" s="120" t="s">
        <v>216</v>
      </c>
      <c r="I85" s="136">
        <v>1.2</v>
      </c>
      <c r="J85" s="136">
        <f t="shared" si="2"/>
        <v>0.6</v>
      </c>
      <c r="K85" s="136">
        <f t="shared" si="3"/>
        <v>0.6</v>
      </c>
      <c r="L85" s="136"/>
      <c r="M85" s="136"/>
      <c r="N85" s="136"/>
      <c r="O85" s="136">
        <f t="shared" si="4"/>
        <v>1.2</v>
      </c>
      <c r="P85" s="147" t="s">
        <v>181</v>
      </c>
    </row>
    <row r="86" s="107" customFormat="1" ht="25.05" customHeight="1" spans="1:16">
      <c r="A86" s="119">
        <v>84</v>
      </c>
      <c r="B86" s="120" t="s">
        <v>294</v>
      </c>
      <c r="C86" s="120" t="s">
        <v>361</v>
      </c>
      <c r="D86" s="120" t="s">
        <v>362</v>
      </c>
      <c r="E86" s="120" t="s">
        <v>281</v>
      </c>
      <c r="F86" s="120" t="s">
        <v>282</v>
      </c>
      <c r="G86" s="121" t="s">
        <v>98</v>
      </c>
      <c r="H86" s="120" t="s">
        <v>216</v>
      </c>
      <c r="I86" s="136">
        <v>1.2</v>
      </c>
      <c r="J86" s="136">
        <f t="shared" si="2"/>
        <v>0.6</v>
      </c>
      <c r="K86" s="136">
        <f t="shared" si="3"/>
        <v>0.6</v>
      </c>
      <c r="L86" s="136"/>
      <c r="M86" s="136"/>
      <c r="N86" s="136"/>
      <c r="O86" s="136">
        <f t="shared" si="4"/>
        <v>1.2</v>
      </c>
      <c r="P86" s="147" t="s">
        <v>181</v>
      </c>
    </row>
    <row r="87" s="107" customFormat="1" ht="25.05" customHeight="1" spans="1:16">
      <c r="A87" s="119">
        <v>85</v>
      </c>
      <c r="B87" s="120" t="s">
        <v>294</v>
      </c>
      <c r="C87" s="120" t="s">
        <v>363</v>
      </c>
      <c r="D87" s="120" t="s">
        <v>357</v>
      </c>
      <c r="E87" s="120" t="s">
        <v>364</v>
      </c>
      <c r="F87" s="120" t="s">
        <v>282</v>
      </c>
      <c r="G87" s="121" t="s">
        <v>114</v>
      </c>
      <c r="H87" s="120" t="s">
        <v>216</v>
      </c>
      <c r="I87" s="136">
        <v>1.2</v>
      </c>
      <c r="J87" s="136">
        <f t="shared" si="2"/>
        <v>0.6</v>
      </c>
      <c r="K87" s="136">
        <f t="shared" si="3"/>
        <v>0.6</v>
      </c>
      <c r="L87" s="136"/>
      <c r="M87" s="136"/>
      <c r="N87" s="136"/>
      <c r="O87" s="136">
        <f t="shared" si="4"/>
        <v>1.2</v>
      </c>
      <c r="P87" s="147" t="s">
        <v>181</v>
      </c>
    </row>
    <row r="88" s="109" customFormat="1" ht="25.05" customHeight="1" spans="1:16">
      <c r="A88" s="127">
        <v>1</v>
      </c>
      <c r="B88" s="124" t="s">
        <v>263</v>
      </c>
      <c r="C88" s="124" t="s">
        <v>365</v>
      </c>
      <c r="D88" s="124" t="s">
        <v>366</v>
      </c>
      <c r="E88" s="152"/>
      <c r="F88" s="152" t="s">
        <v>367</v>
      </c>
      <c r="G88" s="152" t="s">
        <v>368</v>
      </c>
      <c r="H88" s="141">
        <v>0.5</v>
      </c>
      <c r="I88" s="141">
        <v>0.5</v>
      </c>
      <c r="J88" s="141">
        <v>0.25</v>
      </c>
      <c r="K88" s="141">
        <v>0.25</v>
      </c>
      <c r="L88" s="141"/>
      <c r="M88" s="141"/>
      <c r="N88" s="141"/>
      <c r="O88" s="141">
        <v>0.5</v>
      </c>
      <c r="P88" s="156" t="s">
        <v>369</v>
      </c>
    </row>
    <row r="89" s="109" customFormat="1" ht="25.05" customHeight="1" spans="1:16">
      <c r="A89" s="127">
        <v>2</v>
      </c>
      <c r="B89" s="124" t="s">
        <v>263</v>
      </c>
      <c r="C89" s="124" t="s">
        <v>370</v>
      </c>
      <c r="D89" s="124" t="s">
        <v>371</v>
      </c>
      <c r="E89" s="152"/>
      <c r="F89" s="152" t="s">
        <v>367</v>
      </c>
      <c r="G89" s="152" t="s">
        <v>368</v>
      </c>
      <c r="H89" s="141">
        <v>0.5</v>
      </c>
      <c r="I89" s="141">
        <v>0.5</v>
      </c>
      <c r="J89" s="141">
        <v>0.25</v>
      </c>
      <c r="K89" s="141">
        <v>0.25</v>
      </c>
      <c r="L89" s="141"/>
      <c r="M89" s="141"/>
      <c r="N89" s="141"/>
      <c r="O89" s="141">
        <v>0.5</v>
      </c>
      <c r="P89" s="156" t="s">
        <v>369</v>
      </c>
    </row>
    <row r="90" s="109" customFormat="1" ht="25.05" customHeight="1" spans="1:16">
      <c r="A90" s="127">
        <v>3</v>
      </c>
      <c r="B90" s="124" t="s">
        <v>263</v>
      </c>
      <c r="C90" s="152" t="s">
        <v>372</v>
      </c>
      <c r="D90" s="124" t="s">
        <v>371</v>
      </c>
      <c r="E90" s="152"/>
      <c r="F90" s="152" t="s">
        <v>373</v>
      </c>
      <c r="G90" s="152" t="s">
        <v>368</v>
      </c>
      <c r="H90" s="141">
        <v>0.2</v>
      </c>
      <c r="I90" s="141">
        <v>0.2</v>
      </c>
      <c r="J90" s="141">
        <v>0.1</v>
      </c>
      <c r="K90" s="141">
        <v>0.1</v>
      </c>
      <c r="L90" s="141"/>
      <c r="M90" s="141"/>
      <c r="N90" s="141"/>
      <c r="O90" s="141">
        <v>0.2</v>
      </c>
      <c r="P90" s="156" t="s">
        <v>369</v>
      </c>
    </row>
    <row r="91" s="107" customFormat="1" ht="25.05" customHeight="1" spans="1:16">
      <c r="A91" s="153" t="s">
        <v>374</v>
      </c>
      <c r="B91" s="154"/>
      <c r="C91" s="154"/>
      <c r="D91" s="154"/>
      <c r="E91" s="154"/>
      <c r="F91" s="154"/>
      <c r="G91" s="154"/>
      <c r="H91" s="154"/>
      <c r="I91" s="154"/>
      <c r="J91" s="154"/>
      <c r="K91" s="154"/>
      <c r="L91" s="154"/>
      <c r="M91" s="154"/>
      <c r="N91" s="157"/>
      <c r="O91" s="136">
        <f>SUM(O6:O90)</f>
        <v>223.2</v>
      </c>
      <c r="P91" s="158"/>
    </row>
  </sheetData>
  <autoFilter xmlns:etc="http://www.wps.cn/officeDocument/2017/etCustomData" ref="A5:R91" etc:filterBottomFollowUsedRange="0">
    <extLst/>
  </autoFilter>
  <mergeCells count="15">
    <mergeCell ref="A2:P2"/>
    <mergeCell ref="A3:P3"/>
    <mergeCell ref="I4:K4"/>
    <mergeCell ref="L4:N4"/>
    <mergeCell ref="A91:N91"/>
    <mergeCell ref="A4:A5"/>
    <mergeCell ref="B4:B5"/>
    <mergeCell ref="C4:C5"/>
    <mergeCell ref="D4:D5"/>
    <mergeCell ref="E4:E5"/>
    <mergeCell ref="F4:F5"/>
    <mergeCell ref="G4:G5"/>
    <mergeCell ref="H4:H5"/>
    <mergeCell ref="O4:O5"/>
    <mergeCell ref="P4:P5"/>
  </mergeCells>
  <pageMargins left="0.357638888888889" right="0.357638888888889" top="0.60625" bottom="0.60625" header="0.5" footer="0.5"/>
  <pageSetup paperSize="9" scale="87"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view="pageBreakPreview" zoomScaleNormal="100" workbookViewId="0">
      <selection activeCell="I15" sqref="I15"/>
    </sheetView>
  </sheetViews>
  <sheetFormatPr defaultColWidth="9" defaultRowHeight="14.25"/>
  <cols>
    <col min="2" max="2" width="27.5" customWidth="1"/>
    <col min="3" max="3" width="14.5" customWidth="1"/>
    <col min="4" max="4" width="13" customWidth="1"/>
    <col min="6" max="6" width="10.5" customWidth="1"/>
    <col min="7" max="8" width="10.125" customWidth="1"/>
    <col min="9" max="9" width="25" customWidth="1"/>
  </cols>
  <sheetData>
    <row r="1" s="71" customFormat="1" ht="15.75" spans="1:9">
      <c r="A1" s="73" t="s">
        <v>375</v>
      </c>
      <c r="B1" s="74"/>
      <c r="C1" s="74"/>
      <c r="D1" s="74"/>
      <c r="E1" s="74"/>
      <c r="F1" s="74"/>
      <c r="G1" s="74"/>
      <c r="H1" s="74"/>
      <c r="I1" s="98"/>
    </row>
    <row r="2" s="71" customFormat="1" ht="28.5" spans="1:9">
      <c r="A2" s="75" t="s">
        <v>376</v>
      </c>
      <c r="B2" s="75"/>
      <c r="C2" s="75"/>
      <c r="D2" s="75"/>
      <c r="E2" s="75"/>
      <c r="F2" s="75"/>
      <c r="G2" s="75"/>
      <c r="H2" s="75"/>
      <c r="I2" s="75"/>
    </row>
    <row r="3" s="71" customFormat="1" ht="15.75" spans="1:9">
      <c r="A3" s="76" t="s">
        <v>2</v>
      </c>
      <c r="B3" s="77"/>
      <c r="C3" s="77"/>
      <c r="D3" s="77"/>
      <c r="E3" s="77"/>
      <c r="F3" s="77"/>
      <c r="G3" s="77"/>
      <c r="H3" s="77"/>
      <c r="I3" s="77"/>
    </row>
    <row r="4" s="72" customFormat="1" ht="28" customHeight="1" spans="1:9">
      <c r="A4" s="78" t="s">
        <v>21</v>
      </c>
      <c r="B4" s="78" t="s">
        <v>377</v>
      </c>
      <c r="C4" s="78" t="s">
        <v>378</v>
      </c>
      <c r="D4" s="78" t="s">
        <v>379</v>
      </c>
      <c r="E4" s="78" t="s">
        <v>83</v>
      </c>
      <c r="F4" s="79" t="s">
        <v>88</v>
      </c>
      <c r="G4" s="80" t="s">
        <v>380</v>
      </c>
      <c r="H4" s="81"/>
      <c r="I4" s="99" t="s">
        <v>30</v>
      </c>
    </row>
    <row r="5" s="72" customFormat="1" ht="23" customHeight="1" spans="1:9">
      <c r="A5" s="82"/>
      <c r="B5" s="82"/>
      <c r="C5" s="82"/>
      <c r="D5" s="82"/>
      <c r="E5" s="82"/>
      <c r="F5" s="79"/>
      <c r="G5" s="80" t="s">
        <v>31</v>
      </c>
      <c r="H5" s="81" t="s">
        <v>381</v>
      </c>
      <c r="I5" s="100"/>
    </row>
    <row r="6" s="36" customFormat="1" ht="42.75" customHeight="1" spans="1:9">
      <c r="A6" s="83">
        <v>1</v>
      </c>
      <c r="B6" s="84" t="s">
        <v>382</v>
      </c>
      <c r="C6" s="85" t="s">
        <v>383</v>
      </c>
      <c r="D6" s="85" t="s">
        <v>384</v>
      </c>
      <c r="E6" s="86" t="s">
        <v>385</v>
      </c>
      <c r="F6" s="87" t="s">
        <v>368</v>
      </c>
      <c r="G6" s="88">
        <v>10</v>
      </c>
      <c r="H6" s="88">
        <v>10</v>
      </c>
      <c r="I6" s="101" t="s">
        <v>386</v>
      </c>
    </row>
    <row r="7" s="36" customFormat="1" ht="28.5" spans="1:9">
      <c r="A7" s="83">
        <v>2</v>
      </c>
      <c r="B7" s="85" t="s">
        <v>387</v>
      </c>
      <c r="C7" s="85" t="s">
        <v>388</v>
      </c>
      <c r="D7" s="85" t="s">
        <v>384</v>
      </c>
      <c r="E7" s="86" t="s">
        <v>389</v>
      </c>
      <c r="F7" s="87" t="s">
        <v>368</v>
      </c>
      <c r="G7" s="88">
        <v>10</v>
      </c>
      <c r="H7" s="88">
        <v>10</v>
      </c>
      <c r="I7" s="102"/>
    </row>
    <row r="8" s="36" customFormat="1" ht="28.5" spans="1:9">
      <c r="A8" s="83">
        <v>3</v>
      </c>
      <c r="B8" s="85" t="s">
        <v>387</v>
      </c>
      <c r="C8" s="85" t="s">
        <v>388</v>
      </c>
      <c r="D8" s="85" t="s">
        <v>384</v>
      </c>
      <c r="E8" s="86" t="s">
        <v>390</v>
      </c>
      <c r="F8" s="87" t="s">
        <v>368</v>
      </c>
      <c r="G8" s="88">
        <v>10</v>
      </c>
      <c r="H8" s="88">
        <v>10</v>
      </c>
      <c r="I8" s="102"/>
    </row>
    <row r="9" s="36" customFormat="1" ht="28.5" spans="1:9">
      <c r="A9" s="83">
        <v>4</v>
      </c>
      <c r="B9" s="85" t="s">
        <v>387</v>
      </c>
      <c r="C9" s="85" t="s">
        <v>388</v>
      </c>
      <c r="D9" s="85" t="s">
        <v>384</v>
      </c>
      <c r="E9" s="86" t="s">
        <v>391</v>
      </c>
      <c r="F9" s="87" t="s">
        <v>368</v>
      </c>
      <c r="G9" s="88">
        <v>10</v>
      </c>
      <c r="H9" s="88">
        <v>10</v>
      </c>
      <c r="I9" s="102"/>
    </row>
    <row r="10" s="36" customFormat="1" ht="28.5" spans="1:9">
      <c r="A10" s="83">
        <v>5</v>
      </c>
      <c r="B10" s="85" t="s">
        <v>387</v>
      </c>
      <c r="C10" s="85" t="s">
        <v>388</v>
      </c>
      <c r="D10" s="85" t="s">
        <v>384</v>
      </c>
      <c r="E10" s="86" t="s">
        <v>392</v>
      </c>
      <c r="F10" s="87" t="s">
        <v>368</v>
      </c>
      <c r="G10" s="88">
        <v>10</v>
      </c>
      <c r="H10" s="88">
        <v>10</v>
      </c>
      <c r="I10" s="102"/>
    </row>
    <row r="11" s="36" customFormat="1" ht="28.5" spans="1:9">
      <c r="A11" s="83">
        <v>6</v>
      </c>
      <c r="B11" s="85" t="s">
        <v>387</v>
      </c>
      <c r="C11" s="85" t="s">
        <v>388</v>
      </c>
      <c r="D11" s="85" t="s">
        <v>384</v>
      </c>
      <c r="E11" s="86" t="s">
        <v>393</v>
      </c>
      <c r="F11" s="87" t="s">
        <v>368</v>
      </c>
      <c r="G11" s="88">
        <v>10</v>
      </c>
      <c r="H11" s="88">
        <v>10</v>
      </c>
      <c r="I11" s="102"/>
    </row>
    <row r="12" s="36" customFormat="1" ht="28.5" spans="1:9">
      <c r="A12" s="83">
        <v>7</v>
      </c>
      <c r="B12" s="85" t="s">
        <v>387</v>
      </c>
      <c r="C12" s="85" t="s">
        <v>394</v>
      </c>
      <c r="D12" s="85" t="s">
        <v>384</v>
      </c>
      <c r="E12" s="86" t="s">
        <v>395</v>
      </c>
      <c r="F12" s="87" t="s">
        <v>368</v>
      </c>
      <c r="G12" s="88">
        <v>10</v>
      </c>
      <c r="H12" s="88">
        <v>10</v>
      </c>
      <c r="I12" s="103"/>
    </row>
    <row r="13" s="36" customFormat="1" ht="28.5" spans="1:9">
      <c r="A13" s="83">
        <v>8</v>
      </c>
      <c r="B13" s="84" t="s">
        <v>396</v>
      </c>
      <c r="C13" s="85" t="s">
        <v>397</v>
      </c>
      <c r="D13" s="85" t="s">
        <v>398</v>
      </c>
      <c r="E13" s="86" t="s">
        <v>399</v>
      </c>
      <c r="F13" s="87" t="s">
        <v>368</v>
      </c>
      <c r="G13" s="88">
        <v>10</v>
      </c>
      <c r="H13" s="88">
        <v>10</v>
      </c>
      <c r="I13" s="101" t="s">
        <v>386</v>
      </c>
    </row>
    <row r="14" s="36" customFormat="1" ht="28.5" spans="1:9">
      <c r="A14" s="83">
        <v>9</v>
      </c>
      <c r="B14" s="85" t="s">
        <v>400</v>
      </c>
      <c r="C14" s="85" t="s">
        <v>401</v>
      </c>
      <c r="D14" s="85" t="s">
        <v>398</v>
      </c>
      <c r="E14" s="86" t="s">
        <v>402</v>
      </c>
      <c r="F14" s="87" t="s">
        <v>368</v>
      </c>
      <c r="G14" s="88">
        <v>10</v>
      </c>
      <c r="H14" s="88">
        <v>10</v>
      </c>
      <c r="I14" s="103"/>
    </row>
    <row r="15" s="36" customFormat="1" ht="28.5" spans="1:9">
      <c r="A15" s="89">
        <v>10</v>
      </c>
      <c r="B15" s="90" t="s">
        <v>403</v>
      </c>
      <c r="C15" s="91" t="s">
        <v>383</v>
      </c>
      <c r="D15" s="91" t="s">
        <v>404</v>
      </c>
      <c r="E15" s="92" t="s">
        <v>405</v>
      </c>
      <c r="F15" s="90" t="s">
        <v>406</v>
      </c>
      <c r="G15" s="88">
        <v>10</v>
      </c>
      <c r="H15" s="88">
        <v>10</v>
      </c>
      <c r="I15" s="104" t="s">
        <v>407</v>
      </c>
    </row>
    <row r="16" ht="37.95" customHeight="1" spans="1:9">
      <c r="A16" s="93" t="s">
        <v>408</v>
      </c>
      <c r="B16" s="94"/>
      <c r="C16" s="94"/>
      <c r="D16" s="94"/>
      <c r="E16" s="94"/>
      <c r="F16" s="95"/>
      <c r="G16" s="96">
        <f>SUM(G6:G15)</f>
        <v>100</v>
      </c>
      <c r="H16" s="97">
        <f>SUM(H6:H15)</f>
        <v>100</v>
      </c>
      <c r="I16" s="105"/>
    </row>
  </sheetData>
  <mergeCells count="13">
    <mergeCell ref="A2:I2"/>
    <mergeCell ref="A3:I3"/>
    <mergeCell ref="G4:H4"/>
    <mergeCell ref="A16:F16"/>
    <mergeCell ref="A4:A5"/>
    <mergeCell ref="B4:B5"/>
    <mergeCell ref="C4:C5"/>
    <mergeCell ref="D4:D5"/>
    <mergeCell ref="E4:E5"/>
    <mergeCell ref="F4:F5"/>
    <mergeCell ref="I4:I5"/>
    <mergeCell ref="I6:I12"/>
    <mergeCell ref="I13:I14"/>
  </mergeCells>
  <pageMargins left="0.554861111111111" right="0.554861111111111" top="0.60625" bottom="1" header="0.5" footer="0.5"/>
  <pageSetup paperSize="9" scale="98" orientation="landscape"/>
  <headerFooter/>
  <rowBreaks count="1" manualBreakCount="1">
    <brk id="1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view="pageBreakPreview" zoomScaleNormal="100" topLeftCell="A11" workbookViewId="0">
      <selection activeCell="C19" sqref="C19"/>
    </sheetView>
  </sheetViews>
  <sheetFormatPr defaultColWidth="9" defaultRowHeight="15.75" outlineLevelCol="6"/>
  <cols>
    <col min="1" max="1" width="7.1" style="34" customWidth="1"/>
    <col min="2" max="2" width="35.75" style="35" customWidth="1"/>
    <col min="3" max="3" width="15.625" style="34" customWidth="1"/>
    <col min="4" max="4" width="19.375" style="34" customWidth="1"/>
    <col min="5" max="5" width="11" style="34" customWidth="1"/>
    <col min="6" max="16384" width="9" style="36"/>
  </cols>
  <sheetData>
    <row r="1" spans="1:1">
      <c r="A1" s="37" t="s">
        <v>409</v>
      </c>
    </row>
    <row r="2" ht="24" spans="1:5">
      <c r="A2" s="38" t="s">
        <v>410</v>
      </c>
      <c r="B2" s="39"/>
      <c r="C2" s="40"/>
      <c r="D2" s="40"/>
      <c r="E2" s="40"/>
    </row>
    <row r="3" ht="25.5" customHeight="1" spans="1:5">
      <c r="A3" s="41" t="s">
        <v>21</v>
      </c>
      <c r="B3" s="42" t="s">
        <v>411</v>
      </c>
      <c r="C3" s="42" t="s">
        <v>412</v>
      </c>
      <c r="D3" s="42" t="s">
        <v>413</v>
      </c>
      <c r="E3" s="42" t="s">
        <v>414</v>
      </c>
    </row>
    <row r="4" ht="33" customHeight="1" spans="1:5">
      <c r="A4" s="43" t="s">
        <v>33</v>
      </c>
      <c r="B4" s="44" t="s">
        <v>415</v>
      </c>
      <c r="C4" s="45"/>
      <c r="D4" s="43"/>
      <c r="E4" s="43"/>
    </row>
    <row r="5" s="32" customFormat="1" ht="33" customHeight="1" spans="1:5">
      <c r="A5" s="46">
        <v>1</v>
      </c>
      <c r="B5" s="47" t="s">
        <v>416</v>
      </c>
      <c r="C5" s="48" t="s">
        <v>417</v>
      </c>
      <c r="D5" s="49" t="s">
        <v>418</v>
      </c>
      <c r="E5" s="50" t="s">
        <v>419</v>
      </c>
    </row>
    <row r="6" s="32" customFormat="1" ht="33" customHeight="1" spans="1:5">
      <c r="A6" s="50">
        <v>2</v>
      </c>
      <c r="B6" s="47" t="s">
        <v>420</v>
      </c>
      <c r="C6" s="48" t="s">
        <v>421</v>
      </c>
      <c r="D6" s="48" t="s">
        <v>422</v>
      </c>
      <c r="E6" s="50" t="s">
        <v>423</v>
      </c>
    </row>
    <row r="7" ht="33" customHeight="1" spans="1:5">
      <c r="A7" s="43">
        <v>3</v>
      </c>
      <c r="B7" s="51" t="s">
        <v>424</v>
      </c>
      <c r="C7" s="52" t="s">
        <v>425</v>
      </c>
      <c r="D7" s="52" t="s">
        <v>426</v>
      </c>
      <c r="E7" s="43" t="s">
        <v>423</v>
      </c>
    </row>
    <row r="8" ht="33" customHeight="1" spans="1:5">
      <c r="A8" s="43" t="s">
        <v>45</v>
      </c>
      <c r="B8" s="44" t="s">
        <v>427</v>
      </c>
      <c r="C8" s="45"/>
      <c r="D8" s="43"/>
      <c r="E8" s="43"/>
    </row>
    <row r="9" ht="33" customHeight="1" spans="1:5">
      <c r="A9" s="45">
        <v>1</v>
      </c>
      <c r="B9" s="44" t="s">
        <v>428</v>
      </c>
      <c r="C9" s="53">
        <v>1</v>
      </c>
      <c r="D9" s="53">
        <v>1</v>
      </c>
      <c r="E9" s="43" t="s">
        <v>423</v>
      </c>
    </row>
    <row r="10" ht="45" customHeight="1" spans="1:5">
      <c r="A10" s="43">
        <v>2</v>
      </c>
      <c r="B10" s="44" t="s">
        <v>429</v>
      </c>
      <c r="C10" s="53">
        <v>1</v>
      </c>
      <c r="D10" s="54">
        <v>1</v>
      </c>
      <c r="E10" s="43" t="s">
        <v>423</v>
      </c>
    </row>
    <row r="11" ht="33" customHeight="1" spans="1:5">
      <c r="A11" s="43" t="s">
        <v>58</v>
      </c>
      <c r="B11" s="44" t="s">
        <v>430</v>
      </c>
      <c r="C11" s="45"/>
      <c r="D11" s="43"/>
      <c r="E11" s="43"/>
    </row>
    <row r="12" ht="33" customHeight="1" spans="1:5">
      <c r="A12" s="45">
        <v>1</v>
      </c>
      <c r="B12" s="44" t="s">
        <v>431</v>
      </c>
      <c r="C12" s="53">
        <v>1</v>
      </c>
      <c r="D12" s="55">
        <v>1</v>
      </c>
      <c r="E12" s="43" t="s">
        <v>423</v>
      </c>
    </row>
    <row r="13" ht="33" customHeight="1" spans="1:5">
      <c r="A13" s="43" t="s">
        <v>432</v>
      </c>
      <c r="B13" s="44" t="s">
        <v>433</v>
      </c>
      <c r="C13" s="45"/>
      <c r="D13" s="43"/>
      <c r="E13" s="43"/>
    </row>
    <row r="14" ht="44" customHeight="1" spans="1:5">
      <c r="A14" s="45">
        <v>1</v>
      </c>
      <c r="B14" s="44" t="s">
        <v>434</v>
      </c>
      <c r="C14" s="43" t="s">
        <v>435</v>
      </c>
      <c r="D14" s="56" t="s">
        <v>436</v>
      </c>
      <c r="E14" s="43" t="s">
        <v>423</v>
      </c>
    </row>
    <row r="15" ht="33" customHeight="1" spans="1:5">
      <c r="A15" s="45">
        <v>2</v>
      </c>
      <c r="B15" s="44" t="s">
        <v>437</v>
      </c>
      <c r="C15" s="57">
        <v>1</v>
      </c>
      <c r="D15" s="54">
        <v>1</v>
      </c>
      <c r="E15" s="43" t="s">
        <v>423</v>
      </c>
    </row>
    <row r="16" ht="33" customHeight="1" spans="1:5">
      <c r="A16" s="43" t="s">
        <v>438</v>
      </c>
      <c r="B16" s="44" t="s">
        <v>439</v>
      </c>
      <c r="C16" s="45"/>
      <c r="D16" s="43"/>
      <c r="E16" s="43"/>
    </row>
    <row r="17" ht="33" customHeight="1" spans="1:5">
      <c r="A17" s="45">
        <v>1</v>
      </c>
      <c r="B17" s="44" t="s">
        <v>440</v>
      </c>
      <c r="C17" s="43"/>
      <c r="D17" s="43"/>
      <c r="E17" s="43"/>
    </row>
    <row r="18" ht="33" customHeight="1" spans="1:6">
      <c r="A18" s="58" t="s">
        <v>441</v>
      </c>
      <c r="B18" s="44" t="s">
        <v>442</v>
      </c>
      <c r="C18" s="43" t="s">
        <v>443</v>
      </c>
      <c r="D18" s="43" t="s">
        <v>444</v>
      </c>
      <c r="E18" s="43" t="s">
        <v>423</v>
      </c>
      <c r="F18" s="59"/>
    </row>
    <row r="19" s="32" customFormat="1" ht="48" customHeight="1" spans="1:5">
      <c r="A19" s="60" t="s">
        <v>445</v>
      </c>
      <c r="B19" s="29" t="s">
        <v>446</v>
      </c>
      <c r="C19" s="61" t="s">
        <v>447</v>
      </c>
      <c r="D19" s="62" t="s">
        <v>448</v>
      </c>
      <c r="E19" s="50" t="s">
        <v>419</v>
      </c>
    </row>
    <row r="20" ht="40" customHeight="1" spans="1:5">
      <c r="A20" s="45">
        <v>2</v>
      </c>
      <c r="B20" s="44" t="s">
        <v>449</v>
      </c>
      <c r="C20" s="43" t="s">
        <v>450</v>
      </c>
      <c r="D20" s="43" t="s">
        <v>450</v>
      </c>
      <c r="E20" s="43" t="s">
        <v>423</v>
      </c>
    </row>
    <row r="21" ht="33" customHeight="1" spans="1:7">
      <c r="A21" s="45">
        <v>3</v>
      </c>
      <c r="B21" s="51" t="s">
        <v>451</v>
      </c>
      <c r="C21" s="53" t="s">
        <v>452</v>
      </c>
      <c r="D21" s="63">
        <v>0.9394</v>
      </c>
      <c r="E21" s="43" t="s">
        <v>423</v>
      </c>
      <c r="G21" s="64"/>
    </row>
    <row r="22" ht="33" customHeight="1" spans="1:5">
      <c r="A22" s="43" t="s">
        <v>453</v>
      </c>
      <c r="B22" s="44" t="s">
        <v>454</v>
      </c>
      <c r="C22" s="45"/>
      <c r="D22" s="43"/>
      <c r="E22" s="43"/>
    </row>
    <row r="23" ht="33" customHeight="1" spans="1:5">
      <c r="A23" s="43">
        <v>1</v>
      </c>
      <c r="B23" s="44" t="s">
        <v>455</v>
      </c>
      <c r="C23" s="45" t="s">
        <v>452</v>
      </c>
      <c r="D23" s="65">
        <v>0.908</v>
      </c>
      <c r="E23" s="43" t="s">
        <v>423</v>
      </c>
    </row>
    <row r="24" ht="33" customHeight="1" spans="1:5">
      <c r="A24" s="45">
        <v>2</v>
      </c>
      <c r="B24" s="44" t="s">
        <v>456</v>
      </c>
      <c r="C24" s="45" t="s">
        <v>452</v>
      </c>
      <c r="D24" s="65">
        <v>0.9265</v>
      </c>
      <c r="E24" s="43" t="s">
        <v>423</v>
      </c>
    </row>
    <row r="26" s="33" customFormat="1" ht="37.95" customHeight="1" spans="1:5">
      <c r="A26" s="66"/>
      <c r="B26" s="67"/>
      <c r="C26" s="68"/>
      <c r="D26" s="69"/>
      <c r="E26" s="70"/>
    </row>
  </sheetData>
  <mergeCells count="1">
    <mergeCell ref="A2:E2"/>
  </mergeCells>
  <pageMargins left="0.25" right="0.25" top="0.75" bottom="0.75" header="0.3" footer="0.3"/>
  <pageSetup paperSize="9" scale="89" orientation="portrait"/>
  <headerFooter/>
  <colBreaks count="1" manualBreakCount="1">
    <brk id="5" max="1048575" man="1"/>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view="pageBreakPreview" zoomScale="85" zoomScaleNormal="145" topLeftCell="A16" workbookViewId="0">
      <selection activeCell="H21" sqref="H21"/>
    </sheetView>
  </sheetViews>
  <sheetFormatPr defaultColWidth="9" defaultRowHeight="14.25"/>
  <cols>
    <col min="1" max="1" width="5.4" style="2" customWidth="1"/>
    <col min="2" max="2" width="5.7" style="2" customWidth="1"/>
    <col min="3" max="3" width="9" style="2"/>
    <col min="4" max="4" width="4.6" style="4" customWidth="1"/>
    <col min="5" max="5" width="20.9" style="2" customWidth="1"/>
    <col min="6" max="6" width="58.5" style="2" customWidth="1"/>
    <col min="7" max="8" width="6.45833333333333" style="4" customWidth="1"/>
    <col min="9" max="9" width="18.7" style="2" customWidth="1"/>
    <col min="10" max="16384" width="9" style="2"/>
  </cols>
  <sheetData>
    <row r="1" spans="1:1">
      <c r="A1" s="1" t="s">
        <v>457</v>
      </c>
    </row>
    <row r="2" ht="27" spans="1:9">
      <c r="A2" s="5" t="s">
        <v>458</v>
      </c>
      <c r="B2" s="6"/>
      <c r="C2" s="6"/>
      <c r="D2" s="6"/>
      <c r="E2" s="6"/>
      <c r="F2" s="6"/>
      <c r="G2" s="6"/>
      <c r="H2" s="6"/>
      <c r="I2" s="6"/>
    </row>
    <row r="3" s="1" customFormat="1" ht="39" customHeight="1" spans="1:9">
      <c r="A3" s="7" t="s">
        <v>459</v>
      </c>
      <c r="B3" s="7" t="s">
        <v>460</v>
      </c>
      <c r="C3" s="7" t="s">
        <v>461</v>
      </c>
      <c r="D3" s="7" t="s">
        <v>462</v>
      </c>
      <c r="E3" s="7" t="s">
        <v>463</v>
      </c>
      <c r="F3" s="7" t="s">
        <v>464</v>
      </c>
      <c r="G3" s="8" t="s">
        <v>465</v>
      </c>
      <c r="H3" s="8" t="s">
        <v>466</v>
      </c>
      <c r="I3" s="8" t="s">
        <v>467</v>
      </c>
    </row>
    <row r="4" s="2" customFormat="1" ht="156" customHeight="1" spans="1:9">
      <c r="A4" s="9" t="s">
        <v>468</v>
      </c>
      <c r="B4" s="9" t="s">
        <v>469</v>
      </c>
      <c r="C4" s="9" t="s">
        <v>470</v>
      </c>
      <c r="D4" s="9">
        <v>2.5</v>
      </c>
      <c r="E4" s="10" t="s">
        <v>471</v>
      </c>
      <c r="F4" s="11" t="s">
        <v>472</v>
      </c>
      <c r="G4" s="12">
        <f>D4-H4</f>
        <v>2.5</v>
      </c>
      <c r="H4" s="12">
        <v>0</v>
      </c>
      <c r="I4" s="28"/>
    </row>
    <row r="5" s="2" customFormat="1" ht="82.05" customHeight="1" spans="1:9">
      <c r="A5" s="9"/>
      <c r="B5" s="9"/>
      <c r="C5" s="9" t="s">
        <v>473</v>
      </c>
      <c r="D5" s="9">
        <v>1.5</v>
      </c>
      <c r="E5" s="10" t="s">
        <v>474</v>
      </c>
      <c r="F5" s="11" t="s">
        <v>475</v>
      </c>
      <c r="G5" s="12">
        <f t="shared" ref="G5:G20" si="0">D5-H5</f>
        <v>1.5</v>
      </c>
      <c r="H5" s="12">
        <v>0</v>
      </c>
      <c r="I5" s="28"/>
    </row>
    <row r="6" s="2" customFormat="1" ht="96" customHeight="1" spans="1:9">
      <c r="A6" s="13"/>
      <c r="B6" s="14" t="s">
        <v>476</v>
      </c>
      <c r="C6" s="14" t="s">
        <v>477</v>
      </c>
      <c r="D6" s="13">
        <v>3</v>
      </c>
      <c r="E6" s="15" t="s">
        <v>478</v>
      </c>
      <c r="F6" s="16" t="s">
        <v>479</v>
      </c>
      <c r="G6" s="12">
        <f t="shared" si="0"/>
        <v>3</v>
      </c>
      <c r="H6" s="12">
        <v>0</v>
      </c>
      <c r="I6" s="28"/>
    </row>
    <row r="7" s="2" customFormat="1" ht="96.75" customHeight="1" spans="1:9">
      <c r="A7" s="13"/>
      <c r="B7" s="13"/>
      <c r="C7" s="14" t="s">
        <v>480</v>
      </c>
      <c r="D7" s="13">
        <v>3</v>
      </c>
      <c r="E7" s="15" t="s">
        <v>481</v>
      </c>
      <c r="F7" s="17" t="s">
        <v>482</v>
      </c>
      <c r="G7" s="12">
        <f t="shared" si="0"/>
        <v>2.5</v>
      </c>
      <c r="H7" s="12">
        <v>0.5</v>
      </c>
      <c r="I7" s="28" t="s">
        <v>483</v>
      </c>
    </row>
    <row r="8" s="2" customFormat="1" ht="114.9" customHeight="1" spans="1:9">
      <c r="A8" s="13" t="s">
        <v>484</v>
      </c>
      <c r="B8" s="14" t="s">
        <v>485</v>
      </c>
      <c r="C8" s="14" t="s">
        <v>486</v>
      </c>
      <c r="D8" s="13">
        <v>3</v>
      </c>
      <c r="E8" s="15" t="s">
        <v>487</v>
      </c>
      <c r="F8" s="15" t="s">
        <v>488</v>
      </c>
      <c r="G8" s="12">
        <f t="shared" si="0"/>
        <v>2</v>
      </c>
      <c r="H8" s="12">
        <v>1</v>
      </c>
      <c r="I8" s="29" t="s">
        <v>489</v>
      </c>
    </row>
    <row r="9" s="2" customFormat="1" ht="93" customHeight="1" spans="1:9">
      <c r="A9" s="13"/>
      <c r="B9" s="13"/>
      <c r="C9" s="14" t="s">
        <v>490</v>
      </c>
      <c r="D9" s="13">
        <v>2</v>
      </c>
      <c r="E9" s="15" t="s">
        <v>491</v>
      </c>
      <c r="F9" s="15" t="s">
        <v>492</v>
      </c>
      <c r="G9" s="12">
        <f t="shared" si="0"/>
        <v>2</v>
      </c>
      <c r="H9" s="12">
        <v>0</v>
      </c>
      <c r="I9" s="28"/>
    </row>
    <row r="10" s="2" customFormat="1" ht="107.25" customHeight="1" spans="1:9">
      <c r="A10" s="14" t="s">
        <v>493</v>
      </c>
      <c r="B10" s="14" t="s">
        <v>494</v>
      </c>
      <c r="C10" s="14" t="s">
        <v>495</v>
      </c>
      <c r="D10" s="13">
        <v>2</v>
      </c>
      <c r="E10" s="15" t="s">
        <v>496</v>
      </c>
      <c r="F10" s="15" t="s">
        <v>497</v>
      </c>
      <c r="G10" s="12">
        <f t="shared" si="0"/>
        <v>2</v>
      </c>
      <c r="H10" s="12">
        <v>0</v>
      </c>
      <c r="I10" s="28"/>
    </row>
    <row r="11" s="2" customFormat="1" ht="76.5" customHeight="1" spans="1:9">
      <c r="A11" s="13"/>
      <c r="B11" s="13"/>
      <c r="C11" s="14" t="s">
        <v>498</v>
      </c>
      <c r="D11" s="13">
        <v>4</v>
      </c>
      <c r="E11" s="15" t="s">
        <v>499</v>
      </c>
      <c r="F11" s="18" t="s">
        <v>500</v>
      </c>
      <c r="G11" s="12">
        <f t="shared" si="0"/>
        <v>3.59</v>
      </c>
      <c r="H11" s="12">
        <v>0.41</v>
      </c>
      <c r="I11" s="28" t="s">
        <v>501</v>
      </c>
    </row>
    <row r="12" s="2" customFormat="1" ht="133" customHeight="1" spans="1:9">
      <c r="A12" s="13"/>
      <c r="B12" s="13"/>
      <c r="C12" s="14" t="s">
        <v>502</v>
      </c>
      <c r="D12" s="13">
        <v>8</v>
      </c>
      <c r="E12" s="15" t="s">
        <v>503</v>
      </c>
      <c r="F12" s="18" t="s">
        <v>504</v>
      </c>
      <c r="G12" s="12">
        <f t="shared" si="0"/>
        <v>8</v>
      </c>
      <c r="H12" s="12">
        <v>0</v>
      </c>
      <c r="I12" s="29"/>
    </row>
    <row r="13" s="2" customFormat="1" ht="98.1" customHeight="1" spans="1:9">
      <c r="A13" s="19" t="s">
        <v>505</v>
      </c>
      <c r="B13" s="14" t="s">
        <v>506</v>
      </c>
      <c r="C13" s="14" t="s">
        <v>507</v>
      </c>
      <c r="D13" s="13">
        <v>4</v>
      </c>
      <c r="E13" s="15" t="s">
        <v>508</v>
      </c>
      <c r="F13" s="15" t="s">
        <v>509</v>
      </c>
      <c r="G13" s="12">
        <f t="shared" si="0"/>
        <v>4</v>
      </c>
      <c r="H13" s="12">
        <v>0</v>
      </c>
      <c r="I13" s="28"/>
    </row>
    <row r="14" s="3" customFormat="1" ht="154.5" customHeight="1" spans="1:9">
      <c r="A14" s="20"/>
      <c r="B14" s="13"/>
      <c r="C14" s="14" t="s">
        <v>510</v>
      </c>
      <c r="D14" s="13">
        <v>7</v>
      </c>
      <c r="E14" s="15" t="s">
        <v>511</v>
      </c>
      <c r="F14" s="18" t="s">
        <v>512</v>
      </c>
      <c r="G14" s="12">
        <f t="shared" si="0"/>
        <v>3</v>
      </c>
      <c r="H14" s="12">
        <v>4</v>
      </c>
      <c r="I14" s="29" t="s">
        <v>513</v>
      </c>
    </row>
    <row r="15" s="2" customFormat="1" ht="98" customHeight="1" spans="1:9">
      <c r="A15" s="14" t="s">
        <v>514</v>
      </c>
      <c r="B15" s="14" t="s">
        <v>515</v>
      </c>
      <c r="C15" s="14" t="s">
        <v>516</v>
      </c>
      <c r="D15" s="12">
        <v>12</v>
      </c>
      <c r="E15" s="15" t="s">
        <v>517</v>
      </c>
      <c r="F15" s="21" t="s">
        <v>518</v>
      </c>
      <c r="G15" s="12">
        <f t="shared" si="0"/>
        <v>8</v>
      </c>
      <c r="H15" s="12">
        <v>4</v>
      </c>
      <c r="I15" s="29" t="s">
        <v>519</v>
      </c>
    </row>
    <row r="16" s="2" customFormat="1" ht="89" customHeight="1" spans="1:9">
      <c r="A16" s="22" t="s">
        <v>514</v>
      </c>
      <c r="B16" s="14" t="s">
        <v>520</v>
      </c>
      <c r="C16" s="14" t="s">
        <v>521</v>
      </c>
      <c r="D16" s="12">
        <v>6</v>
      </c>
      <c r="E16" s="15" t="s">
        <v>522</v>
      </c>
      <c r="F16" s="10" t="s">
        <v>523</v>
      </c>
      <c r="G16" s="12">
        <f t="shared" si="0"/>
        <v>6</v>
      </c>
      <c r="H16" s="12">
        <v>0</v>
      </c>
      <c r="I16" s="29"/>
    </row>
    <row r="17" s="2" customFormat="1" ht="87" customHeight="1" spans="1:9">
      <c r="A17" s="13" t="s">
        <v>524</v>
      </c>
      <c r="B17" s="14" t="s">
        <v>525</v>
      </c>
      <c r="C17" s="14" t="s">
        <v>526</v>
      </c>
      <c r="D17" s="12">
        <v>6</v>
      </c>
      <c r="E17" s="17" t="s">
        <v>527</v>
      </c>
      <c r="F17" s="10" t="s">
        <v>528</v>
      </c>
      <c r="G17" s="12">
        <f t="shared" si="0"/>
        <v>6</v>
      </c>
      <c r="H17" s="12">
        <v>0</v>
      </c>
      <c r="I17" s="28"/>
    </row>
    <row r="18" s="2" customFormat="1" ht="71.25" spans="1:9">
      <c r="A18" s="13"/>
      <c r="B18" s="14" t="s">
        <v>529</v>
      </c>
      <c r="C18" s="14" t="s">
        <v>530</v>
      </c>
      <c r="D18" s="12">
        <v>6</v>
      </c>
      <c r="E18" s="15" t="s">
        <v>531</v>
      </c>
      <c r="F18" s="21" t="s">
        <v>532</v>
      </c>
      <c r="G18" s="12">
        <f t="shared" si="0"/>
        <v>6</v>
      </c>
      <c r="H18" s="12">
        <v>0</v>
      </c>
      <c r="I18" s="30"/>
    </row>
    <row r="19" s="2" customFormat="1" ht="193" customHeight="1" spans="1:9">
      <c r="A19" s="23" t="s">
        <v>533</v>
      </c>
      <c r="B19" s="23" t="s">
        <v>534</v>
      </c>
      <c r="C19" s="14" t="s">
        <v>535</v>
      </c>
      <c r="D19" s="12">
        <v>22</v>
      </c>
      <c r="E19" s="24" t="s">
        <v>536</v>
      </c>
      <c r="F19" s="21" t="s">
        <v>537</v>
      </c>
      <c r="G19" s="12">
        <f t="shared" si="0"/>
        <v>20</v>
      </c>
      <c r="H19" s="12">
        <v>2</v>
      </c>
      <c r="I19" s="28" t="s">
        <v>538</v>
      </c>
    </row>
    <row r="20" s="2" customFormat="1" ht="96" customHeight="1" spans="1:9">
      <c r="A20" s="25"/>
      <c r="B20" s="25"/>
      <c r="C20" s="14" t="s">
        <v>539</v>
      </c>
      <c r="D20" s="12">
        <v>8</v>
      </c>
      <c r="E20" s="15" t="s">
        <v>540</v>
      </c>
      <c r="F20" s="17" t="s">
        <v>541</v>
      </c>
      <c r="G20" s="12">
        <f t="shared" si="0"/>
        <v>8</v>
      </c>
      <c r="H20" s="12">
        <v>0</v>
      </c>
      <c r="I20" s="28"/>
    </row>
    <row r="21" s="2" customFormat="1" ht="29.25" customHeight="1" spans="1:9">
      <c r="A21" s="13" t="s">
        <v>542</v>
      </c>
      <c r="B21" s="13"/>
      <c r="C21" s="13"/>
      <c r="D21" s="12">
        <f>SUM(D4:D20)</f>
        <v>100</v>
      </c>
      <c r="E21" s="17"/>
      <c r="F21" s="17"/>
      <c r="G21" s="26">
        <f>SUM(G4:G20)</f>
        <v>88.09</v>
      </c>
      <c r="H21" s="26">
        <f>SUM(H4:H20)</f>
        <v>11.91</v>
      </c>
      <c r="I21" s="31"/>
    </row>
    <row r="22" s="2" customFormat="1" ht="34.5" customHeight="1" spans="1:9">
      <c r="A22" s="27" t="s">
        <v>543</v>
      </c>
      <c r="B22" s="27"/>
      <c r="C22" s="27"/>
      <c r="D22" s="27"/>
      <c r="E22" s="27"/>
      <c r="F22" s="27"/>
      <c r="G22" s="27"/>
      <c r="H22" s="27"/>
      <c r="I22" s="27"/>
    </row>
  </sheetData>
  <mergeCells count="15">
    <mergeCell ref="A2:I2"/>
    <mergeCell ref="A21:C21"/>
    <mergeCell ref="A22:I22"/>
    <mergeCell ref="A4:A7"/>
    <mergeCell ref="A8:A9"/>
    <mergeCell ref="A10:A12"/>
    <mergeCell ref="A13:A14"/>
    <mergeCell ref="A17:A18"/>
    <mergeCell ref="A19:A20"/>
    <mergeCell ref="B4:B5"/>
    <mergeCell ref="B6:B7"/>
    <mergeCell ref="B8:B9"/>
    <mergeCell ref="B10:B12"/>
    <mergeCell ref="B13:B14"/>
    <mergeCell ref="B19:B20"/>
  </mergeCells>
  <printOptions horizontalCentered="1"/>
  <pageMargins left="0.25" right="0.25" top="0.4" bottom="0.34" header="0.3" footer="0.3"/>
  <pageSetup paperSize="9" scale="92" orientation="landscape"/>
  <headerFooter alignWithMargins="0" scaleWithDoc="0"/>
  <rowBreaks count="3" manualBreakCount="3">
    <brk id="7" max="8" man="1"/>
    <brk id="12" max="8" man="1"/>
    <brk id="16" max="8"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1-资金明细</vt:lpstr>
      <vt:lpstr>2-项目支出明细</vt:lpstr>
      <vt:lpstr>3-事业单位引进人才住房保障补助</vt:lpstr>
      <vt:lpstr>4-“三高”人才工作生活及购房与职称、技能人才提升奖补</vt:lpstr>
      <vt:lpstr>5-先进制造业突出人才贡献奖</vt:lpstr>
      <vt:lpstr>6-目标</vt:lpstr>
      <vt:lpstr>7-评价体系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Meimin</dc:creator>
  <cp:lastModifiedBy>Laura</cp:lastModifiedBy>
  <dcterms:created xsi:type="dcterms:W3CDTF">2018-05-29T03:28:00Z</dcterms:created>
  <cp:lastPrinted>2023-06-18T08:03:00Z</cp:lastPrinted>
  <dcterms:modified xsi:type="dcterms:W3CDTF">2024-09-16T11:08:57Z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2052-12.1.0.17827</vt:lpwstr>
  </property>
  <property fmtid="{D5CDD505-2E9C-101B-9397-08002B2CF9AE}" pid="3" name="ICV">
    <vt:lpwstr>485D6C1CCA9D426885D5A3ECFFD9F563_12</vt:lpwstr>
  </property>
</Properties>
</file>