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D:\工作\工作\01天平正大\001绩效评价\绩效评价\高新区财政局\2024年高新区\绩效评价\2024年高新区绩效评价报告及附件定稿10.17\市自然资源和规划局高新区分局-规划管理专项\"/>
    </mc:Choice>
  </mc:AlternateContent>
  <xr:revisionPtr revIDLastSave="0" documentId="13_ncr:1_{DCB07AE9-177A-4F1F-81EB-0FFE97F287E7}" xr6:coauthVersionLast="47" xr6:coauthVersionMax="47" xr10:uidLastSave="{00000000-0000-0000-0000-000000000000}"/>
  <bookViews>
    <workbookView xWindow="-110" yWindow="-110" windowWidth="19420" windowHeight="11500" activeTab="2" xr2:uid="{00000000-000D-0000-FFFF-FFFF00000000}"/>
  </bookViews>
  <sheets>
    <sheet name="收支汇总表" sheetId="8" r:id="rId1"/>
    <sheet name="目标完成情况" sheetId="4" r:id="rId2"/>
    <sheet name="指标体系" sheetId="5" r:id="rId3"/>
  </sheets>
  <definedNames>
    <definedName name="_xlnm._FilterDatabase" localSheetId="0" hidden="1">收支汇总表!$A$5:$H$36</definedName>
    <definedName name="_xlnm.Print_Area" localSheetId="1">目标完成情况!$A$1:$E$27</definedName>
    <definedName name="_xlnm.Print_Area" localSheetId="0">收支汇总表!$A$1:$F$34</definedName>
    <definedName name="_xlnm.Print_Area" localSheetId="2">指标体系!$A$1:$I$33</definedName>
    <definedName name="_xlnm.Print_Titles" localSheetId="0">收支汇总表!$1:$5</definedName>
    <definedName name="_xlnm.Print_Titles" localSheetId="2">指标体系!$1:$3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8" l="1"/>
  <c r="C34" i="8" s="1"/>
  <c r="A9" i="4" l="1"/>
  <c r="H33" i="5" l="1"/>
  <c r="G33" i="5"/>
  <c r="F6" i="8" l="1"/>
  <c r="F32" i="8"/>
  <c r="F26" i="8"/>
  <c r="F23" i="8"/>
  <c r="F20" i="8"/>
  <c r="F18" i="8"/>
  <c r="F16" i="8"/>
  <c r="F10" i="8"/>
  <c r="F34" i="8" l="1"/>
  <c r="D33" i="5" l="1"/>
  <c r="A6" i="4"/>
</calcChain>
</file>

<file path=xl/sharedStrings.xml><?xml version="1.0" encoding="utf-8"?>
<sst xmlns="http://schemas.openxmlformats.org/spreadsheetml/2006/main" count="272" uniqueCount="226">
  <si>
    <r>
      <rPr>
        <sz val="12"/>
        <rFont val="黑体"/>
        <family val="3"/>
        <charset val="134"/>
      </rPr>
      <t>附件</t>
    </r>
    <r>
      <rPr>
        <sz val="12"/>
        <rFont val="Times New Roman"/>
        <family val="1"/>
      </rPr>
      <t>1</t>
    </r>
  </si>
  <si>
    <t>单位：元</t>
  </si>
  <si>
    <t>收入</t>
  </si>
  <si>
    <t>支出</t>
  </si>
  <si>
    <t>凭证</t>
  </si>
  <si>
    <t>项目</t>
  </si>
  <si>
    <t>金额</t>
  </si>
  <si>
    <t>本年支出合计</t>
  </si>
  <si>
    <r>
      <rPr>
        <sz val="12"/>
        <color theme="1"/>
        <rFont val="仿宋"/>
        <family val="3"/>
        <charset val="134"/>
      </rPr>
      <t xml:space="preserve">项目立项
</t>
    </r>
    <r>
      <rPr>
        <sz val="12"/>
        <color theme="1"/>
        <rFont val="Times New Roman"/>
        <family val="1"/>
      </rPr>
      <t>4</t>
    </r>
    <r>
      <rPr>
        <sz val="12"/>
        <color theme="1"/>
        <rFont val="仿宋"/>
        <family val="3"/>
        <charset val="134"/>
      </rPr>
      <t>分</t>
    </r>
  </si>
  <si>
    <r>
      <rPr>
        <sz val="12"/>
        <color theme="1"/>
        <rFont val="仿宋"/>
        <family val="3"/>
        <charset val="134"/>
      </rPr>
      <t xml:space="preserve">绩效目标
</t>
    </r>
    <r>
      <rPr>
        <sz val="12"/>
        <color theme="1"/>
        <rFont val="Times New Roman"/>
        <family val="1"/>
      </rPr>
      <t>6</t>
    </r>
    <r>
      <rPr>
        <sz val="12"/>
        <color theme="1"/>
        <rFont val="仿宋"/>
        <family val="3"/>
        <charset val="134"/>
      </rPr>
      <t>分</t>
    </r>
  </si>
  <si>
    <r>
      <rPr>
        <sz val="12"/>
        <color theme="1"/>
        <rFont val="仿宋"/>
        <family val="3"/>
        <charset val="134"/>
      </rPr>
      <t>①项目是否有绩效目标（</t>
    </r>
    <r>
      <rPr>
        <sz val="12"/>
        <color theme="1"/>
        <rFont val="Times New Roman"/>
        <family val="1"/>
      </rPr>
      <t>0.5</t>
    </r>
    <r>
      <rPr>
        <sz val="12"/>
        <color theme="1"/>
        <rFont val="仿宋"/>
        <family val="3"/>
        <charset val="134"/>
      </rPr>
      <t>分）；
②项目绩效目标与实际工作内容是否具有相关性（</t>
    </r>
    <r>
      <rPr>
        <sz val="12"/>
        <color theme="1"/>
        <rFont val="Times New Roman"/>
        <family val="1"/>
      </rPr>
      <t>0.5</t>
    </r>
    <r>
      <rPr>
        <sz val="12"/>
        <color theme="1"/>
        <rFont val="仿宋"/>
        <family val="3"/>
        <charset val="134"/>
      </rPr>
      <t>分）；
③项目预期产出效益和效果是否符合正常的业绩水平（</t>
    </r>
    <r>
      <rPr>
        <sz val="12"/>
        <color theme="1"/>
        <rFont val="Times New Roman"/>
        <family val="1"/>
      </rPr>
      <t>0.5</t>
    </r>
    <r>
      <rPr>
        <sz val="12"/>
        <color theme="1"/>
        <rFont val="仿宋"/>
        <family val="3"/>
        <charset val="134"/>
      </rPr>
      <t>分）；
④是否与预算确定的项目投资额或资金量相匹配（</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</si>
  <si>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①预算编制是否经过科学论证（</t>
    </r>
    <r>
      <rPr>
        <sz val="12"/>
        <color theme="1"/>
        <rFont val="Times New Roman"/>
        <family val="1"/>
      </rPr>
      <t>0.5</t>
    </r>
    <r>
      <rPr>
        <sz val="12"/>
        <color theme="1"/>
        <rFont val="仿宋"/>
        <family val="3"/>
        <charset val="134"/>
      </rPr>
      <t>分）；
②预算内容与项目内容是否匹配（</t>
    </r>
    <r>
      <rPr>
        <sz val="12"/>
        <color theme="1"/>
        <rFont val="Times New Roman"/>
        <family val="1"/>
      </rPr>
      <t>0.5</t>
    </r>
    <r>
      <rPr>
        <sz val="12"/>
        <color theme="1"/>
        <rFont val="仿宋"/>
        <family val="3"/>
        <charset val="134"/>
      </rPr>
      <t>分）；
③预算额度测算依据是否充分，是否按照标准编制（</t>
    </r>
    <r>
      <rPr>
        <sz val="12"/>
        <color theme="1"/>
        <rFont val="Times New Roman"/>
        <family val="1"/>
      </rPr>
      <t>1</t>
    </r>
    <r>
      <rPr>
        <sz val="12"/>
        <color theme="1"/>
        <rFont val="仿宋"/>
        <family val="3"/>
        <charset val="134"/>
      </rPr>
      <t>分）；
④预算确定的项目投资额或资金量是否与工作任务相匹配（</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</si>
  <si>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①预算资金分配依据是否充分（</t>
    </r>
    <r>
      <rPr>
        <sz val="12"/>
        <color theme="1"/>
        <rFont val="Times New Roman"/>
        <family val="1"/>
      </rPr>
      <t>1</t>
    </r>
    <r>
      <rPr>
        <sz val="12"/>
        <color theme="1"/>
        <rFont val="仿宋"/>
        <family val="3"/>
        <charset val="134"/>
      </rPr>
      <t>分）；
②资金分配额度是否合理，与项目单位或地方实际是否相适应（</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</si>
  <si>
    <r>
      <rPr>
        <sz val="12"/>
        <color theme="1"/>
        <rFont val="仿宋"/>
        <family val="3"/>
        <charset val="134"/>
      </rPr>
      <t xml:space="preserve">资金管理
</t>
    </r>
    <r>
      <rPr>
        <sz val="12"/>
        <color theme="1"/>
        <rFont val="Times New Roman"/>
        <family val="1"/>
      </rPr>
      <t>14</t>
    </r>
    <r>
      <rPr>
        <sz val="12"/>
        <color theme="1"/>
        <rFont val="仿宋"/>
        <family val="3"/>
        <charset val="134"/>
      </rPr>
      <t>分</t>
    </r>
  </si>
  <si>
    <t>2023年常德高新区规划管理专项资金收支汇总表</t>
    <phoneticPr fontId="20" type="noConversion"/>
  </si>
  <si>
    <t>规划管理专项资金</t>
    <phoneticPr fontId="20" type="noConversion"/>
  </si>
  <si>
    <t>1月2#</t>
    <phoneticPr fontId="20" type="noConversion"/>
  </si>
  <si>
    <t>拨自然规划局空间规划荷用途管制包干专项（地形测绘费）</t>
    <phoneticPr fontId="20" type="noConversion"/>
  </si>
  <si>
    <t>拨自然规划局空间规划荷用途管制包干专项（2022年灌溪石板滩耕地恢复费）</t>
    <phoneticPr fontId="20" type="noConversion"/>
  </si>
  <si>
    <t>拨自然规划局空间规划荷用途管制包干专项（2022年耕地保护宣传经费）</t>
    <phoneticPr fontId="20" type="noConversion"/>
  </si>
  <si>
    <t>拨自然规划局空间规划荷用途管制包干专项（2022年第八批次林地可行性报告费）</t>
    <phoneticPr fontId="20" type="noConversion"/>
  </si>
  <si>
    <t>拨自然规划局空间规划荷用途管制包干专项（2021年第三、七批次建设林地可行性报告费）</t>
    <phoneticPr fontId="20" type="noConversion"/>
  </si>
  <si>
    <t>1月4#</t>
    <phoneticPr fontId="20" type="noConversion"/>
  </si>
  <si>
    <t>拨自然规划局用途管制和空间规划包干专项（黔张常铁路常德段大环境综合整治规划设计费）</t>
    <phoneticPr fontId="20" type="noConversion"/>
  </si>
  <si>
    <t>拨自然规划局用途管制和空间规划包干专项（土地收储评估费）</t>
    <phoneticPr fontId="20" type="noConversion"/>
  </si>
  <si>
    <t>拨自然规划局用途管制和空间规划包干专项（地质灾害风险普查费）</t>
    <phoneticPr fontId="20" type="noConversion"/>
  </si>
  <si>
    <t>拨自然规划局用途管制和空间规划包干专项（地质灾害防治技术支持服务费）</t>
    <phoneticPr fontId="20" type="noConversion"/>
  </si>
  <si>
    <t>拨自然规划局用途管制和空间规划包干专项（空间规划编制费）</t>
    <phoneticPr fontId="20" type="noConversion"/>
  </si>
  <si>
    <t>拨自然规划局用途管制和空间规划包干专项（土地收储计划编制费）</t>
    <phoneticPr fontId="20" type="noConversion"/>
  </si>
  <si>
    <t>拨自然规划局用途管制和空间规划包干专项（土地收储围墙建设费）</t>
    <phoneticPr fontId="20" type="noConversion"/>
  </si>
  <si>
    <t>12月12#</t>
    <phoneticPr fontId="20" type="noConversion"/>
  </si>
  <si>
    <t>调整指标2023/4/2土地变更调查专项调入规划管理专项</t>
    <phoneticPr fontId="20" type="noConversion"/>
  </si>
  <si>
    <t>调整指标2023/4/2#资料打印定价服务调至规划管理专项</t>
    <phoneticPr fontId="20" type="noConversion"/>
  </si>
  <si>
    <t>12月13#</t>
    <phoneticPr fontId="20" type="noConversion"/>
  </si>
  <si>
    <r>
      <t>1</t>
    </r>
    <r>
      <rPr>
        <sz val="12"/>
        <color theme="1"/>
        <rFont val="宋体"/>
        <family val="1"/>
        <charset val="134"/>
      </rPr>
      <t>月</t>
    </r>
    <r>
      <rPr>
        <sz val="12"/>
        <color theme="1"/>
        <rFont val="Times New Roman"/>
        <family val="1"/>
      </rPr>
      <t>13#</t>
    </r>
    <phoneticPr fontId="20" type="noConversion"/>
  </si>
  <si>
    <t>黔张常铁路沿线（高新区段）、石常铁路高新区段环境综合整治设计</t>
    <phoneticPr fontId="20" type="noConversion"/>
  </si>
  <si>
    <t>常德高新区汤家坪储备地块围墙修建</t>
    <phoneticPr fontId="20" type="noConversion"/>
  </si>
  <si>
    <t>常德高新区2022年度国有建设用地储备计划编制</t>
    <phoneticPr fontId="20" type="noConversion"/>
  </si>
  <si>
    <t>2022年灌溪耕地恢复费</t>
  </si>
  <si>
    <r>
      <t>1</t>
    </r>
    <r>
      <rPr>
        <sz val="12"/>
        <color theme="1"/>
        <rFont val="宋体"/>
        <family val="1"/>
        <charset val="134"/>
      </rPr>
      <t>月19#</t>
    </r>
    <phoneticPr fontId="20" type="noConversion"/>
  </si>
  <si>
    <t>2021年第三批次、第七批次林地可行性报告编制费</t>
    <phoneticPr fontId="20" type="noConversion"/>
  </si>
  <si>
    <t>2021年第八批次林业可行性报告编制费</t>
    <phoneticPr fontId="20" type="noConversion"/>
  </si>
  <si>
    <t>1月19#</t>
  </si>
  <si>
    <t>高新区9.1平方公里地形测绘费用</t>
    <phoneticPr fontId="20" type="noConversion"/>
  </si>
  <si>
    <t>4月11#</t>
  </si>
  <si>
    <t>林业可行性报告编制</t>
    <phoneticPr fontId="20" type="noConversion"/>
  </si>
  <si>
    <t>常德高新区城市设计、专项规划编制（2021-2035年）</t>
    <phoneticPr fontId="20" type="noConversion"/>
  </si>
  <si>
    <t>地形测绘费</t>
    <phoneticPr fontId="20" type="noConversion"/>
  </si>
  <si>
    <t>耕地保护费</t>
    <phoneticPr fontId="20" type="noConversion"/>
  </si>
  <si>
    <t>1月18#</t>
  </si>
  <si>
    <t>2022年石板滩耕地恢复费</t>
  </si>
  <si>
    <t>2022年移动用户短信推送及彩铃业务费</t>
    <phoneticPr fontId="20" type="noConversion"/>
  </si>
  <si>
    <t>灌溪镇中联望和土地复垦</t>
    <phoneticPr fontId="20" type="noConversion"/>
  </si>
  <si>
    <t>地质灾害防治</t>
    <phoneticPr fontId="20" type="noConversion"/>
  </si>
  <si>
    <t>1月4#</t>
  </si>
  <si>
    <t>2022年地质灾害技术支撑服务费</t>
  </si>
  <si>
    <t>2021年地质灾害风险普查</t>
  </si>
  <si>
    <t>1月14#</t>
  </si>
  <si>
    <t>常德高新区国土空间规划（2020-2035年）编制</t>
  </si>
  <si>
    <t>1月13#</t>
  </si>
  <si>
    <t>常德高新区渐安北路与塔铁路交汇处西北角收储地块二评估</t>
  </si>
  <si>
    <t>土地收储评估</t>
    <phoneticPr fontId="20" type="noConversion"/>
  </si>
  <si>
    <t>渐安北路与塔铁路交汇处西北角收储评估</t>
  </si>
  <si>
    <t>常德高新区湖南粤港模科80亩通道收储地块评估</t>
  </si>
  <si>
    <t>土地收储计划编制</t>
    <phoneticPr fontId="20" type="noConversion"/>
  </si>
  <si>
    <t>土地收储围墙建设</t>
    <phoneticPr fontId="20" type="noConversion"/>
  </si>
  <si>
    <t>2022年耕地保护宣传工作费用</t>
    <phoneticPr fontId="20" type="noConversion"/>
  </si>
  <si>
    <r>
      <rPr>
        <sz val="12"/>
        <color rgb="FF000000"/>
        <rFont val="黑体"/>
        <family val="3"/>
        <charset val="134"/>
      </rPr>
      <t>附件</t>
    </r>
    <r>
      <rPr>
        <sz val="12"/>
        <color rgb="FF000000"/>
        <rFont val="Times New Roman"/>
        <family val="1"/>
      </rPr>
      <t>2</t>
    </r>
    <phoneticPr fontId="20" type="noConversion"/>
  </si>
  <si>
    <r>
      <t>2023</t>
    </r>
    <r>
      <rPr>
        <sz val="16"/>
        <rFont val="方正小标宋简体"/>
        <family val="4"/>
        <charset val="134"/>
      </rPr>
      <t>年常德高新区规划管理专项资金绩效目标完成情况表</t>
    </r>
    <phoneticPr fontId="20" type="noConversion"/>
  </si>
  <si>
    <r>
      <rPr>
        <sz val="12"/>
        <rFont val="黑体"/>
        <family val="3"/>
        <charset val="134"/>
      </rPr>
      <t>序号</t>
    </r>
  </si>
  <si>
    <r>
      <rPr>
        <sz val="12"/>
        <rFont val="黑体"/>
        <family val="3"/>
        <charset val="134"/>
      </rPr>
      <t>绩效指标</t>
    </r>
    <phoneticPr fontId="20" type="noConversion"/>
  </si>
  <si>
    <r>
      <rPr>
        <sz val="12"/>
        <rFont val="黑体"/>
        <family val="3"/>
        <charset val="134"/>
      </rPr>
      <t>完成值</t>
    </r>
    <phoneticPr fontId="20" type="noConversion"/>
  </si>
  <si>
    <r>
      <rPr>
        <sz val="12"/>
        <rFont val="黑体"/>
        <family val="3"/>
        <charset val="134"/>
      </rPr>
      <t>完成状态</t>
    </r>
    <phoneticPr fontId="20" type="noConversion"/>
  </si>
  <si>
    <r>
      <rPr>
        <b/>
        <sz val="12"/>
        <rFont val="仿宋"/>
        <family val="3"/>
        <charset val="134"/>
      </rPr>
      <t>一</t>
    </r>
  </si>
  <si>
    <r>
      <rPr>
        <b/>
        <sz val="12"/>
        <rFont val="仿宋"/>
        <family val="3"/>
        <charset val="134"/>
      </rPr>
      <t>数量指标</t>
    </r>
  </si>
  <si>
    <r>
      <rPr>
        <b/>
        <sz val="12"/>
        <rFont val="仿宋"/>
        <family val="3"/>
        <charset val="134"/>
      </rPr>
      <t>二</t>
    </r>
  </si>
  <si>
    <r>
      <rPr>
        <b/>
        <sz val="12"/>
        <rFont val="仿宋"/>
        <family val="3"/>
        <charset val="134"/>
      </rPr>
      <t>质量指标</t>
    </r>
  </si>
  <si>
    <r>
      <rPr>
        <b/>
        <sz val="12"/>
        <rFont val="仿宋"/>
        <family val="3"/>
        <charset val="134"/>
      </rPr>
      <t>三</t>
    </r>
  </si>
  <si>
    <r>
      <rPr>
        <b/>
        <sz val="12"/>
        <rFont val="仿宋"/>
        <family val="3"/>
        <charset val="134"/>
      </rPr>
      <t>时效指标</t>
    </r>
  </si>
  <si>
    <r>
      <rPr>
        <b/>
        <sz val="12"/>
        <rFont val="仿宋"/>
        <family val="3"/>
        <charset val="134"/>
      </rPr>
      <t>四</t>
    </r>
  </si>
  <si>
    <r>
      <rPr>
        <b/>
        <sz val="12"/>
        <rFont val="仿宋"/>
        <family val="3"/>
        <charset val="134"/>
      </rPr>
      <t>成本指标</t>
    </r>
  </si>
  <si>
    <r>
      <rPr>
        <b/>
        <sz val="12"/>
        <rFont val="仿宋"/>
        <family val="3"/>
        <charset val="134"/>
      </rPr>
      <t>五</t>
    </r>
    <phoneticPr fontId="20" type="noConversion"/>
  </si>
  <si>
    <r>
      <rPr>
        <b/>
        <sz val="12"/>
        <rFont val="仿宋"/>
        <family val="3"/>
        <charset val="134"/>
      </rPr>
      <t>社会效益指标</t>
    </r>
  </si>
  <si>
    <r>
      <rPr>
        <b/>
        <sz val="12"/>
        <rFont val="仿宋"/>
        <family val="3"/>
        <charset val="134"/>
      </rPr>
      <t>社会公众满意度指标</t>
    </r>
  </si>
  <si>
    <t>项目</t>
    <phoneticPr fontId="20" type="noConversion"/>
  </si>
  <si>
    <t>规划编制</t>
    <phoneticPr fontId="20" type="noConversion"/>
  </si>
  <si>
    <t>常德高新区鑫文天以东、永富路以南收储地块评估</t>
    <phoneticPr fontId="20" type="noConversion"/>
  </si>
  <si>
    <r>
      <t>2</t>
    </r>
    <r>
      <rPr>
        <sz val="12"/>
        <color theme="1"/>
        <rFont val="仿宋"/>
        <family val="3"/>
        <charset val="134"/>
      </rPr>
      <t>套</t>
    </r>
    <phoneticPr fontId="20" type="noConversion"/>
  </si>
  <si>
    <r>
      <rPr>
        <sz val="12"/>
        <color theme="1"/>
        <rFont val="仿宋"/>
        <family val="3"/>
        <charset val="134"/>
      </rPr>
      <t>未完成</t>
    </r>
    <phoneticPr fontId="20" type="noConversion"/>
  </si>
  <si>
    <r>
      <rPr>
        <sz val="12"/>
        <color theme="1"/>
        <rFont val="仿宋"/>
        <family val="3"/>
        <charset val="134"/>
      </rPr>
      <t>耕地恢复</t>
    </r>
    <phoneticPr fontId="20" type="noConversion"/>
  </si>
  <si>
    <r>
      <t>923.88</t>
    </r>
    <r>
      <rPr>
        <sz val="12"/>
        <color theme="1"/>
        <rFont val="仿宋"/>
        <family val="3"/>
        <charset val="134"/>
      </rPr>
      <t>亩</t>
    </r>
    <phoneticPr fontId="20" type="noConversion"/>
  </si>
  <si>
    <r>
      <rPr>
        <sz val="12"/>
        <color theme="1"/>
        <rFont val="仿宋"/>
        <family val="3"/>
        <charset val="134"/>
      </rPr>
      <t>完成</t>
    </r>
    <phoneticPr fontId="20" type="noConversion"/>
  </si>
  <si>
    <r>
      <rPr>
        <sz val="11"/>
        <color theme="1"/>
        <rFont val="仿宋"/>
        <family val="3"/>
        <charset val="134"/>
      </rPr>
      <t>土地收储评估</t>
    </r>
    <phoneticPr fontId="20" type="noConversion"/>
  </si>
  <si>
    <r>
      <t>2</t>
    </r>
    <r>
      <rPr>
        <sz val="11"/>
        <color theme="1"/>
        <rFont val="仿宋"/>
        <family val="3"/>
        <charset val="134"/>
      </rPr>
      <t>份</t>
    </r>
    <phoneticPr fontId="20" type="noConversion"/>
  </si>
  <si>
    <r>
      <t>2</t>
    </r>
    <r>
      <rPr>
        <sz val="12"/>
        <color theme="1"/>
        <rFont val="仿宋"/>
        <family val="3"/>
        <charset val="134"/>
      </rPr>
      <t>份</t>
    </r>
  </si>
  <si>
    <r>
      <rPr>
        <sz val="12"/>
        <color theme="1"/>
        <rFont val="仿宋"/>
        <family val="3"/>
        <charset val="134"/>
      </rPr>
      <t>≥</t>
    </r>
    <r>
      <rPr>
        <sz val="12"/>
        <color theme="1"/>
        <rFont val="Times New Roman"/>
        <family val="1"/>
      </rPr>
      <t>891</t>
    </r>
    <r>
      <rPr>
        <sz val="12"/>
        <color theme="1"/>
        <rFont val="仿宋"/>
        <family val="3"/>
        <charset val="134"/>
      </rPr>
      <t>亩</t>
    </r>
    <phoneticPr fontId="20" type="noConversion"/>
  </si>
  <si>
    <r>
      <rPr>
        <sz val="12"/>
        <color theme="1"/>
        <rFont val="仿宋"/>
        <family val="3"/>
        <charset val="134"/>
      </rPr>
      <t>耕地恢复合格率</t>
    </r>
    <phoneticPr fontId="20" type="noConversion"/>
  </si>
  <si>
    <r>
      <rPr>
        <sz val="12"/>
        <color theme="1"/>
        <rFont val="仿宋"/>
        <family val="3"/>
        <charset val="134"/>
      </rPr>
      <t>土地收储评估报告合格率</t>
    </r>
    <phoneticPr fontId="20" type="noConversion"/>
  </si>
  <si>
    <r>
      <rPr>
        <sz val="12"/>
        <color theme="1"/>
        <rFont val="仿宋"/>
        <family val="3"/>
        <charset val="134"/>
      </rPr>
      <t>符合省、市、区相关工作进度要求</t>
    </r>
    <phoneticPr fontId="20" type="noConversion"/>
  </si>
  <si>
    <r>
      <t>2023</t>
    </r>
    <r>
      <rPr>
        <sz val="12"/>
        <color theme="1"/>
        <rFont val="仿宋"/>
        <family val="3"/>
        <charset val="134"/>
      </rPr>
      <t>年</t>
    </r>
    <r>
      <rPr>
        <sz val="12"/>
        <color theme="1"/>
        <rFont val="Times New Roman"/>
        <family val="1"/>
      </rPr>
      <t>12</t>
    </r>
    <r>
      <rPr>
        <sz val="12"/>
        <color theme="1"/>
        <rFont val="仿宋"/>
        <family val="3"/>
        <charset val="134"/>
      </rPr>
      <t>月前</t>
    </r>
    <phoneticPr fontId="20" type="noConversion"/>
  </si>
  <si>
    <r>
      <t>2023</t>
    </r>
    <r>
      <rPr>
        <sz val="12"/>
        <color theme="1"/>
        <rFont val="仿宋"/>
        <family val="3"/>
        <charset val="134"/>
      </rPr>
      <t>年</t>
    </r>
    <r>
      <rPr>
        <sz val="12"/>
        <color theme="1"/>
        <rFont val="Times New Roman"/>
        <family val="1"/>
      </rPr>
      <t>12</t>
    </r>
    <r>
      <rPr>
        <sz val="12"/>
        <color theme="1"/>
        <rFont val="仿宋"/>
        <family val="3"/>
        <charset val="134"/>
      </rPr>
      <t>月前完成</t>
    </r>
    <phoneticPr fontId="20" type="noConversion"/>
  </si>
  <si>
    <r>
      <t>2023</t>
    </r>
    <r>
      <rPr>
        <sz val="12"/>
        <color theme="1"/>
        <rFont val="仿宋"/>
        <family val="3"/>
        <charset val="134"/>
      </rPr>
      <t>年</t>
    </r>
    <r>
      <rPr>
        <sz val="12"/>
        <color theme="1"/>
        <rFont val="Times New Roman"/>
        <family val="1"/>
      </rPr>
      <t>4</t>
    </r>
    <r>
      <rPr>
        <sz val="12"/>
        <color theme="1"/>
        <rFont val="仿宋"/>
        <family val="3"/>
        <charset val="134"/>
      </rPr>
      <t>月</t>
    </r>
    <r>
      <rPr>
        <sz val="12"/>
        <color theme="1"/>
        <rFont val="Times New Roman"/>
        <family val="1"/>
      </rPr>
      <t>20</t>
    </r>
    <r>
      <rPr>
        <sz val="12"/>
        <color theme="1"/>
        <rFont val="仿宋"/>
        <family val="3"/>
        <charset val="134"/>
      </rPr>
      <t>日前上报</t>
    </r>
    <phoneticPr fontId="20" type="noConversion"/>
  </si>
  <si>
    <r>
      <rPr>
        <sz val="12"/>
        <color theme="1"/>
        <rFont val="仿宋"/>
        <family val="3"/>
        <charset val="134"/>
      </rPr>
      <t>上报及时</t>
    </r>
    <phoneticPr fontId="20" type="noConversion"/>
  </si>
  <si>
    <r>
      <rPr>
        <sz val="12"/>
        <color theme="1"/>
        <rFont val="仿宋"/>
        <family val="3"/>
        <charset val="134"/>
      </rPr>
      <t>土地收储评估报告及时率</t>
    </r>
    <phoneticPr fontId="20" type="noConversion"/>
  </si>
  <si>
    <r>
      <rPr>
        <sz val="12"/>
        <color theme="1"/>
        <rFont val="仿宋"/>
        <family val="3"/>
        <charset val="134"/>
      </rPr>
      <t>社会公众满意度</t>
    </r>
  </si>
  <si>
    <r>
      <t>1</t>
    </r>
    <r>
      <rPr>
        <sz val="12"/>
        <color theme="1"/>
        <rFont val="仿宋"/>
        <family val="3"/>
        <charset val="134"/>
      </rPr>
      <t>套</t>
    </r>
    <phoneticPr fontId="20" type="noConversion"/>
  </si>
  <si>
    <r>
      <rPr>
        <sz val="12"/>
        <color rgb="FF000000"/>
        <rFont val="仿宋"/>
        <family val="3"/>
        <charset val="134"/>
      </rPr>
      <t>≥</t>
    </r>
    <r>
      <rPr>
        <sz val="12"/>
        <color rgb="FF000000"/>
        <rFont val="Times New Roman"/>
        <family val="1"/>
      </rPr>
      <t>90%</t>
    </r>
    <phoneticPr fontId="20" type="noConversion"/>
  </si>
  <si>
    <r>
      <rPr>
        <sz val="12"/>
        <color theme="1"/>
        <rFont val="仿宋"/>
        <family val="3"/>
        <charset val="134"/>
      </rPr>
      <t>立项依据充分性</t>
    </r>
  </si>
  <si>
    <r>
      <rPr>
        <sz val="12"/>
        <color theme="1"/>
        <rFont val="仿宋"/>
        <family val="3"/>
        <charset val="134"/>
      </rPr>
      <t>项目立项是否符合法律法规、相关政策、发展规划以及部门职责，用以反映和考核项目立项依据情况。</t>
    </r>
  </si>
  <si>
    <r>
      <rPr>
        <sz val="12"/>
        <color theme="1"/>
        <rFont val="仿宋"/>
        <family val="3"/>
        <charset val="134"/>
      </rPr>
      <t>立项程序规范性</t>
    </r>
  </si>
  <si>
    <r>
      <rPr>
        <sz val="12"/>
        <color theme="1"/>
        <rFont val="仿宋"/>
        <family val="3"/>
        <charset val="134"/>
      </rPr>
      <t>项目申请、设立过程是否符合相关要求，用以反映和考核项目立项的规范情况。</t>
    </r>
  </si>
  <si>
    <r>
      <rPr>
        <sz val="12"/>
        <color theme="1"/>
        <rFont val="仿宋"/>
        <family val="3"/>
        <charset val="134"/>
      </rPr>
      <t>绩效目标合理性</t>
    </r>
  </si>
  <si>
    <r>
      <rPr>
        <sz val="12"/>
        <color theme="1"/>
        <rFont val="仿宋"/>
        <family val="3"/>
        <charset val="134"/>
      </rPr>
      <t>项目所设定的绩效目标是否依据充分，是否符合客观实际，用以反映和考核绩效目标与项目实施的相符情况。</t>
    </r>
  </si>
  <si>
    <r>
      <rPr>
        <sz val="12"/>
        <color theme="1"/>
        <rFont val="仿宋"/>
        <family val="3"/>
        <charset val="134"/>
      </rPr>
      <t>依据绩效目标设定的绩效指标是否清晰、细化、可衡量等，用以反映和考核预算支出绩效目标的明细化情况。</t>
    </r>
  </si>
  <si>
    <r>
      <rPr>
        <sz val="12"/>
        <color theme="1"/>
        <rFont val="仿宋"/>
        <family val="3"/>
        <charset val="134"/>
      </rPr>
      <t>预算编制科学性</t>
    </r>
    <phoneticPr fontId="20" type="noConversion"/>
  </si>
  <si>
    <r>
      <rPr>
        <sz val="12"/>
        <color theme="1"/>
        <rFont val="仿宋"/>
        <family val="3"/>
        <charset val="134"/>
      </rPr>
      <t>项目预算编制是否经过科学论证、有明确标准，资金额度与年度目标是否相适应，用以反映和考核项目预算编制的科学性、合理性情况。</t>
    </r>
  </si>
  <si>
    <r>
      <rPr>
        <sz val="12"/>
        <color theme="1"/>
        <rFont val="仿宋"/>
        <family val="3"/>
        <charset val="134"/>
      </rPr>
      <t>资金分配合理性</t>
    </r>
  </si>
  <si>
    <r>
      <rPr>
        <sz val="12"/>
        <color theme="1"/>
        <rFont val="仿宋"/>
        <family val="3"/>
        <charset val="134"/>
      </rPr>
      <t>项目预算资金分配是否有测算依据，与补助单位或地方实际是否相适应，用以反映和考核项目预算资金分配的科学性、合理性情况。</t>
    </r>
  </si>
  <si>
    <r>
      <rPr>
        <sz val="12"/>
        <color theme="1"/>
        <rFont val="仿宋"/>
        <family val="3"/>
        <charset val="134"/>
      </rPr>
      <t>资金
到位率</t>
    </r>
  </si>
  <si>
    <r>
      <rPr>
        <sz val="12"/>
        <color theme="1"/>
        <rFont val="仿宋"/>
        <family val="3"/>
        <charset val="134"/>
      </rPr>
      <t>实际到位资金与预算资金的比率，用以反映和考核资金落实情况对项目实施的总体保障程度。</t>
    </r>
  </si>
  <si>
    <r>
      <rPr>
        <sz val="12"/>
        <color theme="1"/>
        <rFont val="仿宋"/>
        <family val="3"/>
        <charset val="134"/>
      </rPr>
      <t>预算
执行率</t>
    </r>
    <phoneticPr fontId="20" type="noConversion"/>
  </si>
  <si>
    <r>
      <rPr>
        <sz val="12"/>
        <color theme="1"/>
        <rFont val="仿宋"/>
        <family val="3"/>
        <charset val="134"/>
      </rPr>
      <t>项目预算资金是否按照计划执行，用以反映或考核项目预算执行情况。</t>
    </r>
  </si>
  <si>
    <r>
      <rPr>
        <sz val="12"/>
        <color theme="1"/>
        <rFont val="仿宋"/>
        <family val="3"/>
        <charset val="134"/>
      </rPr>
      <t>资金使用合规性</t>
    </r>
  </si>
  <si>
    <r>
      <rPr>
        <sz val="12"/>
        <color theme="1"/>
        <rFont val="仿宋"/>
        <family val="3"/>
        <charset val="134"/>
      </rPr>
      <t>项目资金使用是否符合相关的财务管理制度规定，用以反映和考核项目资金的规范运行情况。</t>
    </r>
  </si>
  <si>
    <r>
      <rPr>
        <sz val="12"/>
        <color theme="1"/>
        <rFont val="仿宋"/>
        <family val="3"/>
        <charset val="134"/>
      </rPr>
      <t>管理制度健全性</t>
    </r>
    <phoneticPr fontId="20" type="noConversion"/>
  </si>
  <si>
    <r>
      <rPr>
        <sz val="12"/>
        <color theme="1"/>
        <rFont val="仿宋"/>
        <family val="3"/>
        <charset val="134"/>
      </rPr>
      <t>制度执行有效性</t>
    </r>
  </si>
  <si>
    <r>
      <rPr>
        <sz val="12"/>
        <color theme="1"/>
        <rFont val="仿宋"/>
        <family val="3"/>
        <charset val="134"/>
      </rPr>
      <t>项目实施是否符合相关管理规定，用以反映和考核相关管理制度的有效执行情况。</t>
    </r>
  </si>
  <si>
    <r>
      <rPr>
        <sz val="12"/>
        <rFont val="仿宋"/>
        <family val="3"/>
        <charset val="134"/>
      </rPr>
      <t>实际
完成率</t>
    </r>
  </si>
  <si>
    <r>
      <rPr>
        <sz val="12"/>
        <rFont val="仿宋"/>
        <family val="3"/>
        <charset val="134"/>
      </rPr>
      <t>项目实施的实际产出数与计划产出数的比率，用以反映和考核项目产出数量目标的实现程度。</t>
    </r>
  </si>
  <si>
    <r>
      <rPr>
        <sz val="12"/>
        <rFont val="仿宋"/>
        <family val="3"/>
        <charset val="134"/>
      </rPr>
      <t>质量
达标率</t>
    </r>
  </si>
  <si>
    <r>
      <rPr>
        <sz val="12"/>
        <rFont val="仿宋"/>
        <family val="3"/>
        <charset val="134"/>
      </rPr>
      <t>项目完成的质量达标产出数与实际产出数的比率，用以反映和考核项目产出质量目标的实现程度。</t>
    </r>
  </si>
  <si>
    <r>
      <rPr>
        <sz val="12"/>
        <rFont val="仿宋"/>
        <family val="3"/>
        <charset val="134"/>
      </rPr>
      <t>完成
及时性</t>
    </r>
  </si>
  <si>
    <r>
      <rPr>
        <sz val="12"/>
        <rFont val="仿宋"/>
        <family val="3"/>
        <charset val="134"/>
      </rPr>
      <t>项目实际完成时间与计划完成时间的比较，用以反映和考核项目产出时效目标的实现程度。</t>
    </r>
    <phoneticPr fontId="20" type="noConversion"/>
  </si>
  <si>
    <r>
      <rPr>
        <sz val="12"/>
        <rFont val="仿宋"/>
        <family val="3"/>
        <charset val="134"/>
      </rPr>
      <t>成本
节约率</t>
    </r>
  </si>
  <si>
    <r>
      <rPr>
        <sz val="12"/>
        <rFont val="仿宋"/>
        <family val="3"/>
        <charset val="134"/>
      </rPr>
      <t>社会效益</t>
    </r>
  </si>
  <si>
    <r>
      <rPr>
        <sz val="12"/>
        <rFont val="仿宋"/>
        <family val="3"/>
        <charset val="134"/>
      </rPr>
      <t>项目实施对社会发展所带来的直接或间接影响情况。</t>
    </r>
    <phoneticPr fontId="20" type="noConversion"/>
  </si>
  <si>
    <r>
      <rPr>
        <sz val="12"/>
        <rFont val="仿宋"/>
        <family val="3"/>
        <charset val="134"/>
      </rPr>
      <t>社会公众满意度</t>
    </r>
  </si>
  <si>
    <r>
      <rPr>
        <sz val="12"/>
        <rFont val="仿宋"/>
        <family val="3"/>
        <charset val="134"/>
      </rPr>
      <t>社会公众或服务对象对项目实施效果的满意程度。</t>
    </r>
    <phoneticPr fontId="20" type="noConversion"/>
  </si>
  <si>
    <r>
      <rPr>
        <sz val="12"/>
        <rFont val="仿宋"/>
        <family val="3"/>
        <charset val="134"/>
      </rPr>
      <t>合计</t>
    </r>
  </si>
  <si>
    <r>
      <rPr>
        <sz val="12"/>
        <color theme="1"/>
        <rFont val="仿宋"/>
        <family val="3"/>
        <charset val="134"/>
      </rPr>
      <t>决策（</t>
    </r>
    <r>
      <rPr>
        <sz val="12"/>
        <color theme="1"/>
        <rFont val="Times New Roman"/>
        <family val="1"/>
      </rPr>
      <t>15</t>
    </r>
    <r>
      <rPr>
        <sz val="12"/>
        <color theme="1"/>
        <rFont val="仿宋"/>
        <family val="3"/>
        <charset val="134"/>
      </rPr>
      <t>分）</t>
    </r>
    <phoneticPr fontId="20" type="noConversion"/>
  </si>
  <si>
    <r>
      <rPr>
        <sz val="12"/>
        <color theme="1"/>
        <rFont val="仿宋"/>
        <family val="3"/>
        <charset val="134"/>
      </rPr>
      <t>①项目立项是否符合国家相关法律法规、国民经济发展规划和相关政策（</t>
    </r>
    <r>
      <rPr>
        <sz val="12"/>
        <color theme="1"/>
        <rFont val="Times New Roman"/>
        <family val="1"/>
      </rPr>
      <t>0.5</t>
    </r>
    <r>
      <rPr>
        <sz val="12"/>
        <color theme="1"/>
        <rFont val="仿宋"/>
        <family val="3"/>
        <charset val="134"/>
      </rPr>
      <t>分）；
②项目立项是否符合行业发展规划和政策要求（</t>
    </r>
    <r>
      <rPr>
        <sz val="12"/>
        <color theme="1"/>
        <rFont val="Times New Roman"/>
        <family val="1"/>
      </rPr>
      <t>0.5</t>
    </r>
    <r>
      <rPr>
        <sz val="12"/>
        <color theme="1"/>
        <rFont val="仿宋"/>
        <family val="3"/>
        <charset val="134"/>
      </rPr>
      <t>分）；
③项目立项是否与部门职责范围相符，属于部门履职所需（</t>
    </r>
    <r>
      <rPr>
        <sz val="12"/>
        <color theme="1"/>
        <rFont val="Times New Roman"/>
        <family val="1"/>
      </rPr>
      <t>0.5</t>
    </r>
    <r>
      <rPr>
        <sz val="12"/>
        <color theme="1"/>
        <rFont val="仿宋"/>
        <family val="3"/>
        <charset val="134"/>
      </rPr>
      <t>分）；
④项目是否属于公共财政支持范围，是否符合中央、地方事权支出责任划分原则（</t>
    </r>
    <r>
      <rPr>
        <sz val="12"/>
        <color theme="1"/>
        <rFont val="Times New Roman"/>
        <family val="1"/>
      </rPr>
      <t>0.5</t>
    </r>
    <r>
      <rPr>
        <sz val="12"/>
        <color theme="1"/>
        <rFont val="仿宋"/>
        <family val="3"/>
        <charset val="134"/>
      </rPr>
      <t>分）；
⑤项目是否与相关部门同类项目或部门内部相关项目重复（</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phoneticPr fontId="20" type="noConversion"/>
  </si>
  <si>
    <r>
      <rPr>
        <sz val="12"/>
        <color theme="1"/>
        <rFont val="仿宋"/>
        <family val="3"/>
        <charset val="134"/>
      </rPr>
      <t>①项目是否按照规定的程序申请设立（</t>
    </r>
    <r>
      <rPr>
        <sz val="12"/>
        <color theme="1"/>
        <rFont val="Times New Roman"/>
        <family val="1"/>
      </rPr>
      <t>0.5</t>
    </r>
    <r>
      <rPr>
        <sz val="12"/>
        <color theme="1"/>
        <rFont val="仿宋"/>
        <family val="3"/>
        <charset val="134"/>
      </rPr>
      <t>分）；
②审批文件、材料是否符合相关要求（</t>
    </r>
    <r>
      <rPr>
        <sz val="12"/>
        <color theme="1"/>
        <rFont val="Times New Roman"/>
        <family val="1"/>
      </rPr>
      <t>0.5</t>
    </r>
    <r>
      <rPr>
        <sz val="12"/>
        <color theme="1"/>
        <rFont val="仿宋"/>
        <family val="3"/>
        <charset val="134"/>
      </rPr>
      <t>分）；
③事前是否已经过必要的可行性研究、专家论证、风险评估、绩效评估、集体决策（</t>
    </r>
    <r>
      <rPr>
        <sz val="12"/>
        <color theme="1"/>
        <rFont val="Times New Roman"/>
        <family val="1"/>
      </rPr>
      <t>0.5</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phoneticPr fontId="20" type="noConversion"/>
  </si>
  <si>
    <r>
      <rPr>
        <sz val="12"/>
        <color theme="1"/>
        <rFont val="仿宋"/>
        <family val="3"/>
        <charset val="134"/>
      </rPr>
      <t xml:space="preserve">资金投入
</t>
    </r>
    <r>
      <rPr>
        <sz val="12"/>
        <color theme="1"/>
        <rFont val="Times New Roman"/>
        <family val="1"/>
      </rPr>
      <t>5</t>
    </r>
    <r>
      <rPr>
        <sz val="12"/>
        <color theme="1"/>
        <rFont val="仿宋"/>
        <family val="3"/>
        <charset val="134"/>
      </rPr>
      <t>分</t>
    </r>
    <phoneticPr fontId="20" type="noConversion"/>
  </si>
  <si>
    <r>
      <rPr>
        <sz val="12"/>
        <color theme="1"/>
        <rFont val="仿宋"/>
        <family val="3"/>
        <charset val="134"/>
      </rPr>
      <t>过程（</t>
    </r>
    <r>
      <rPr>
        <sz val="12"/>
        <color theme="1"/>
        <rFont val="Times New Roman"/>
        <family val="1"/>
      </rPr>
      <t xml:space="preserve">25
</t>
    </r>
    <r>
      <rPr>
        <sz val="12"/>
        <color theme="1"/>
        <rFont val="仿宋"/>
        <family val="3"/>
        <charset val="134"/>
      </rPr>
      <t>分）</t>
    </r>
  </si>
  <si>
    <r>
      <rPr>
        <sz val="12"/>
        <color theme="1"/>
        <rFont val="仿宋"/>
        <family val="3"/>
        <charset val="134"/>
      </rPr>
      <t>资金到位率</t>
    </r>
    <r>
      <rPr>
        <sz val="12"/>
        <color theme="1"/>
        <rFont val="Times New Roman"/>
        <family val="1"/>
      </rPr>
      <t>=</t>
    </r>
    <r>
      <rPr>
        <sz val="12"/>
        <color theme="1"/>
        <rFont val="仿宋"/>
        <family val="3"/>
        <charset val="134"/>
      </rPr>
      <t>（实际到位资金</t>
    </r>
    <r>
      <rPr>
        <sz val="12"/>
        <color theme="1"/>
        <rFont val="Times New Roman"/>
        <family val="1"/>
      </rPr>
      <t>/</t>
    </r>
    <r>
      <rPr>
        <sz val="12"/>
        <color theme="1"/>
        <rFont val="仿宋"/>
        <family val="3"/>
        <charset val="134"/>
      </rPr>
      <t>预算资金）</t>
    </r>
    <r>
      <rPr>
        <sz val="12"/>
        <color theme="1"/>
        <rFont val="Times New Roman"/>
        <family val="1"/>
      </rPr>
      <t>×100%</t>
    </r>
    <r>
      <rPr>
        <sz val="12"/>
        <color theme="1"/>
        <rFont val="仿宋"/>
        <family val="3"/>
        <charset val="134"/>
      </rPr>
      <t>。
实际到位资金：一定时期（本年度或项目期）内落实到具体项目的资金；
预算资金：一定时期（本年度或项目期）内预算安排到具体项目的资金。
资金到位率得分</t>
    </r>
    <r>
      <rPr>
        <sz val="12"/>
        <color theme="1"/>
        <rFont val="Times New Roman"/>
        <family val="1"/>
      </rPr>
      <t>=2*</t>
    </r>
    <r>
      <rPr>
        <sz val="12"/>
        <color theme="1"/>
        <rFont val="仿宋"/>
        <family val="3"/>
        <charset val="134"/>
      </rPr>
      <t>资金到位率，资金到位率</t>
    </r>
    <r>
      <rPr>
        <sz val="12"/>
        <color theme="1"/>
        <rFont val="Times New Roman"/>
        <family val="1"/>
      </rPr>
      <t>60%</t>
    </r>
    <r>
      <rPr>
        <sz val="12"/>
        <color theme="1"/>
        <rFont val="仿宋"/>
        <family val="3"/>
        <charset val="134"/>
      </rPr>
      <t>以下不得分。</t>
    </r>
    <phoneticPr fontId="20" type="noConversion"/>
  </si>
  <si>
    <r>
      <rPr>
        <sz val="12"/>
        <color theme="1"/>
        <rFont val="仿宋"/>
        <family val="3"/>
        <charset val="134"/>
      </rPr>
      <t>①是否符合国家财经法规和财务管理制度以及专项资金管理办法的规定（</t>
    </r>
    <r>
      <rPr>
        <sz val="12"/>
        <color theme="1"/>
        <rFont val="Times New Roman"/>
        <family val="1"/>
      </rPr>
      <t>2</t>
    </r>
    <r>
      <rPr>
        <sz val="12"/>
        <color theme="1"/>
        <rFont val="仿宋"/>
        <family val="3"/>
        <charset val="134"/>
      </rPr>
      <t>分）；
②资金的拨付是否有完整的审批程序和手续（</t>
    </r>
    <r>
      <rPr>
        <sz val="12"/>
        <color theme="1"/>
        <rFont val="Times New Roman"/>
        <family val="1"/>
      </rPr>
      <t>1</t>
    </r>
    <r>
      <rPr>
        <sz val="12"/>
        <color theme="1"/>
        <rFont val="仿宋"/>
        <family val="3"/>
        <charset val="134"/>
      </rPr>
      <t>分）；
③是否符合项目预算批复或合同规定的用途（</t>
    </r>
    <r>
      <rPr>
        <sz val="12"/>
        <color theme="1"/>
        <rFont val="Times New Roman"/>
        <family val="1"/>
      </rPr>
      <t>1</t>
    </r>
    <r>
      <rPr>
        <sz val="12"/>
        <color theme="1"/>
        <rFont val="仿宋"/>
        <family val="3"/>
        <charset val="134"/>
      </rPr>
      <t>分）；
④是否存在截留、挤占、挪用等情况（</t>
    </r>
    <r>
      <rPr>
        <sz val="12"/>
        <color theme="1"/>
        <rFont val="Times New Roman"/>
        <family val="1"/>
      </rPr>
      <t>4</t>
    </r>
    <r>
      <rPr>
        <sz val="12"/>
        <color theme="1"/>
        <rFont val="仿宋"/>
        <family val="3"/>
        <charset val="134"/>
      </rPr>
      <t>分）。
每发现</t>
    </r>
    <r>
      <rPr>
        <sz val="12"/>
        <color theme="1"/>
        <rFont val="Times New Roman"/>
        <family val="1"/>
      </rPr>
      <t>1</t>
    </r>
    <r>
      <rPr>
        <sz val="12"/>
        <color theme="1"/>
        <rFont val="仿宋"/>
        <family val="3"/>
        <charset val="134"/>
      </rPr>
      <t>处不合规，扣</t>
    </r>
    <r>
      <rPr>
        <sz val="12"/>
        <color theme="1"/>
        <rFont val="Times New Roman"/>
        <family val="1"/>
      </rPr>
      <t>1</t>
    </r>
    <r>
      <rPr>
        <sz val="12"/>
        <color theme="1"/>
        <rFont val="仿宋"/>
        <family val="3"/>
        <charset val="134"/>
      </rPr>
      <t>分，扣完为止；若出现虚列支出等情节严重的情况，可直接扣</t>
    </r>
    <r>
      <rPr>
        <sz val="12"/>
        <color theme="1"/>
        <rFont val="Times New Roman"/>
        <family val="1"/>
      </rPr>
      <t>4</t>
    </r>
    <r>
      <rPr>
        <sz val="12"/>
        <color theme="1"/>
        <rFont val="仿宋"/>
        <family val="3"/>
        <charset val="134"/>
      </rPr>
      <t>分。</t>
    </r>
    <phoneticPr fontId="20" type="noConversion"/>
  </si>
  <si>
    <r>
      <rPr>
        <sz val="12"/>
        <color theme="1"/>
        <rFont val="仿宋"/>
        <family val="3"/>
        <charset val="134"/>
      </rPr>
      <t xml:space="preserve">组织实施
</t>
    </r>
    <r>
      <rPr>
        <sz val="12"/>
        <color theme="1"/>
        <rFont val="Times New Roman"/>
        <family val="1"/>
      </rPr>
      <t>11</t>
    </r>
    <r>
      <rPr>
        <sz val="12"/>
        <color theme="1"/>
        <rFont val="仿宋"/>
        <family val="3"/>
        <charset val="134"/>
      </rPr>
      <t>分</t>
    </r>
  </si>
  <si>
    <r>
      <rPr>
        <sz val="12"/>
        <color theme="1"/>
        <rFont val="仿宋"/>
        <family val="3"/>
        <charset val="134"/>
      </rPr>
      <t>①是否已制定或具有相应的财务和业务管理制度（</t>
    </r>
    <r>
      <rPr>
        <sz val="12"/>
        <color theme="1"/>
        <rFont val="Times New Roman"/>
        <family val="1"/>
      </rPr>
      <t>2</t>
    </r>
    <r>
      <rPr>
        <sz val="12"/>
        <color theme="1"/>
        <rFont val="仿宋"/>
        <family val="3"/>
        <charset val="134"/>
      </rPr>
      <t>分）；
②财务和业务管理制度是否合法、合规、完整（</t>
    </r>
    <r>
      <rPr>
        <sz val="12"/>
        <color theme="1"/>
        <rFont val="Times New Roman"/>
        <family val="1"/>
      </rPr>
      <t>2</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1</t>
    </r>
    <r>
      <rPr>
        <sz val="12"/>
        <color theme="1"/>
        <rFont val="仿宋"/>
        <family val="3"/>
        <charset val="134"/>
      </rPr>
      <t>分，扣完为止。</t>
    </r>
    <phoneticPr fontId="20" type="noConversion"/>
  </si>
  <si>
    <r>
      <rPr>
        <sz val="12"/>
        <rFont val="仿宋"/>
        <family val="3"/>
        <charset val="134"/>
      </rPr>
      <t>产出
（</t>
    </r>
    <r>
      <rPr>
        <sz val="12"/>
        <rFont val="Times New Roman"/>
        <family val="1"/>
      </rPr>
      <t>30</t>
    </r>
    <r>
      <rPr>
        <sz val="12"/>
        <rFont val="仿宋"/>
        <family val="3"/>
        <charset val="134"/>
      </rPr>
      <t>分）</t>
    </r>
    <phoneticPr fontId="20" type="noConversion"/>
  </si>
  <si>
    <r>
      <rPr>
        <sz val="12"/>
        <rFont val="仿宋"/>
        <family val="3"/>
        <charset val="134"/>
      </rPr>
      <t>成本节约率</t>
    </r>
    <r>
      <rPr>
        <sz val="12"/>
        <rFont val="Times New Roman"/>
        <family val="1"/>
      </rPr>
      <t>=</t>
    </r>
    <r>
      <rPr>
        <sz val="12"/>
        <rFont val="仿宋"/>
        <family val="3"/>
        <charset val="134"/>
      </rPr>
      <t>〔（计划成本</t>
    </r>
    <r>
      <rPr>
        <sz val="12"/>
        <rFont val="Times New Roman"/>
        <family val="1"/>
      </rPr>
      <t>-</t>
    </r>
    <r>
      <rPr>
        <sz val="12"/>
        <rFont val="仿宋"/>
        <family val="3"/>
        <charset val="134"/>
      </rPr>
      <t>实际成本）</t>
    </r>
    <r>
      <rPr>
        <sz val="12"/>
        <rFont val="Times New Roman"/>
        <family val="1"/>
      </rPr>
      <t>/</t>
    </r>
    <r>
      <rPr>
        <sz val="12"/>
        <rFont val="仿宋"/>
        <family val="3"/>
        <charset val="134"/>
      </rPr>
      <t>计划成本〕</t>
    </r>
    <r>
      <rPr>
        <sz val="12"/>
        <rFont val="Times New Roman"/>
        <family val="1"/>
      </rPr>
      <t>×100%</t>
    </r>
    <r>
      <rPr>
        <sz val="12"/>
        <rFont val="仿宋"/>
        <family val="3"/>
        <charset val="134"/>
      </rPr>
      <t>。
每发现</t>
    </r>
    <r>
      <rPr>
        <sz val="12"/>
        <rFont val="Times New Roman"/>
        <family val="1"/>
      </rPr>
      <t>1</t>
    </r>
    <r>
      <rPr>
        <sz val="12"/>
        <rFont val="仿宋"/>
        <family val="3"/>
        <charset val="134"/>
      </rPr>
      <t>处不合规，扣</t>
    </r>
    <r>
      <rPr>
        <sz val="12"/>
        <rFont val="Times New Roman"/>
        <family val="1"/>
      </rPr>
      <t>1</t>
    </r>
    <r>
      <rPr>
        <sz val="12"/>
        <rFont val="仿宋"/>
        <family val="3"/>
        <charset val="134"/>
      </rPr>
      <t>分，扣完为止。</t>
    </r>
    <phoneticPr fontId="20" type="noConversion"/>
  </si>
  <si>
    <r>
      <rPr>
        <sz val="12"/>
        <rFont val="仿宋"/>
        <family val="3"/>
        <charset val="134"/>
      </rPr>
      <t>效益
（</t>
    </r>
    <r>
      <rPr>
        <sz val="12"/>
        <rFont val="Times New Roman"/>
        <family val="1"/>
      </rPr>
      <t>30</t>
    </r>
    <r>
      <rPr>
        <sz val="12"/>
        <rFont val="仿宋"/>
        <family val="3"/>
        <charset val="134"/>
      </rPr>
      <t>分）</t>
    </r>
    <phoneticPr fontId="20" type="noConversion"/>
  </si>
  <si>
    <r>
      <rPr>
        <sz val="12"/>
        <rFont val="仿宋"/>
        <family val="3"/>
        <charset val="134"/>
      </rPr>
      <t>社会公众对项目实施的满意度≥</t>
    </r>
    <r>
      <rPr>
        <sz val="12"/>
        <rFont val="Times New Roman"/>
        <family val="1"/>
      </rPr>
      <t>90%</t>
    </r>
    <r>
      <rPr>
        <sz val="12"/>
        <rFont val="仿宋"/>
        <family val="3"/>
        <charset val="134"/>
      </rPr>
      <t>计</t>
    </r>
    <r>
      <rPr>
        <sz val="12"/>
        <rFont val="Times New Roman"/>
        <family val="1"/>
      </rPr>
      <t>8</t>
    </r>
    <r>
      <rPr>
        <sz val="12"/>
        <rFont val="仿宋"/>
        <family val="3"/>
        <charset val="134"/>
      </rPr>
      <t>分；</t>
    </r>
    <r>
      <rPr>
        <sz val="12"/>
        <rFont val="Times New Roman"/>
        <family val="1"/>
      </rPr>
      <t>90%</t>
    </r>
    <r>
      <rPr>
        <sz val="12"/>
        <rFont val="仿宋"/>
        <family val="3"/>
        <charset val="134"/>
      </rPr>
      <t>＞满意度≥</t>
    </r>
    <r>
      <rPr>
        <sz val="12"/>
        <rFont val="Times New Roman"/>
        <family val="1"/>
      </rPr>
      <t>85%</t>
    </r>
    <r>
      <rPr>
        <sz val="12"/>
        <rFont val="仿宋"/>
        <family val="3"/>
        <charset val="134"/>
      </rPr>
      <t>计</t>
    </r>
    <r>
      <rPr>
        <sz val="12"/>
        <rFont val="Times New Roman"/>
        <family val="1"/>
      </rPr>
      <t>6</t>
    </r>
    <r>
      <rPr>
        <sz val="12"/>
        <rFont val="仿宋"/>
        <family val="3"/>
        <charset val="134"/>
      </rPr>
      <t>分；</t>
    </r>
    <r>
      <rPr>
        <sz val="12"/>
        <rFont val="Times New Roman"/>
        <family val="1"/>
      </rPr>
      <t>85%</t>
    </r>
    <r>
      <rPr>
        <sz val="12"/>
        <rFont val="仿宋"/>
        <family val="3"/>
        <charset val="134"/>
      </rPr>
      <t>＞满意度≥</t>
    </r>
    <r>
      <rPr>
        <sz val="12"/>
        <rFont val="Times New Roman"/>
        <family val="1"/>
      </rPr>
      <t>80%</t>
    </r>
    <r>
      <rPr>
        <sz val="12"/>
        <rFont val="仿宋"/>
        <family val="3"/>
        <charset val="134"/>
      </rPr>
      <t>计</t>
    </r>
    <r>
      <rPr>
        <sz val="12"/>
        <rFont val="Times New Roman"/>
        <family val="1"/>
      </rPr>
      <t>4</t>
    </r>
    <r>
      <rPr>
        <sz val="12"/>
        <rFont val="仿宋"/>
        <family val="3"/>
        <charset val="134"/>
      </rPr>
      <t>分；</t>
    </r>
    <r>
      <rPr>
        <sz val="12"/>
        <rFont val="Times New Roman"/>
        <family val="1"/>
      </rPr>
      <t>80%</t>
    </r>
    <r>
      <rPr>
        <sz val="12"/>
        <rFont val="仿宋"/>
        <family val="3"/>
        <charset val="134"/>
      </rPr>
      <t>＞满意度≥</t>
    </r>
    <r>
      <rPr>
        <sz val="12"/>
        <rFont val="Times New Roman"/>
        <family val="1"/>
      </rPr>
      <t>75%</t>
    </r>
    <r>
      <rPr>
        <sz val="12"/>
        <rFont val="仿宋"/>
        <family val="3"/>
        <charset val="134"/>
      </rPr>
      <t>计</t>
    </r>
    <r>
      <rPr>
        <sz val="12"/>
        <rFont val="Times New Roman"/>
        <family val="1"/>
      </rPr>
      <t>2</t>
    </r>
    <r>
      <rPr>
        <sz val="12"/>
        <rFont val="仿宋"/>
        <family val="3"/>
        <charset val="134"/>
      </rPr>
      <t>分；满意度＜</t>
    </r>
    <r>
      <rPr>
        <sz val="12"/>
        <rFont val="Times New Roman"/>
        <family val="1"/>
      </rPr>
      <t>75%</t>
    </r>
    <r>
      <rPr>
        <sz val="12"/>
        <rFont val="仿宋"/>
        <family val="3"/>
        <charset val="134"/>
      </rPr>
      <t>不计分。</t>
    </r>
    <phoneticPr fontId="20" type="noConversion"/>
  </si>
  <si>
    <r>
      <rPr>
        <sz val="12"/>
        <rFont val="仿宋"/>
        <family val="3"/>
        <charset val="134"/>
      </rPr>
      <t>耕地恢复≥</t>
    </r>
    <r>
      <rPr>
        <sz val="12"/>
        <rFont val="Times New Roman"/>
        <family val="1"/>
      </rPr>
      <t>891</t>
    </r>
    <r>
      <rPr>
        <sz val="12"/>
        <rFont val="仿宋"/>
        <family val="3"/>
        <charset val="134"/>
      </rPr>
      <t>亩，得</t>
    </r>
    <r>
      <rPr>
        <sz val="12"/>
        <rFont val="Times New Roman"/>
        <family val="1"/>
      </rPr>
      <t>4</t>
    </r>
    <r>
      <rPr>
        <sz val="12"/>
        <rFont val="仿宋"/>
        <family val="3"/>
        <charset val="134"/>
      </rPr>
      <t>分。按完成比率计分。</t>
    </r>
    <phoneticPr fontId="20" type="noConversion"/>
  </si>
  <si>
    <r>
      <rPr>
        <sz val="12"/>
        <color theme="1"/>
        <rFont val="仿宋"/>
        <family val="3"/>
        <charset val="134"/>
      </rPr>
      <t>年度国有建设用地储备计划编制</t>
    </r>
    <r>
      <rPr>
        <sz val="12"/>
        <color theme="1"/>
        <rFont val="Times New Roman"/>
        <family val="1"/>
      </rPr>
      <t>1</t>
    </r>
    <r>
      <rPr>
        <sz val="12"/>
        <color theme="1"/>
        <rFont val="仿宋"/>
        <family val="3"/>
        <charset val="134"/>
      </rPr>
      <t>套，得</t>
    </r>
    <r>
      <rPr>
        <sz val="12"/>
        <rFont val="Times New Roman"/>
        <family val="1"/>
      </rPr>
      <t>1</t>
    </r>
    <r>
      <rPr>
        <sz val="12"/>
        <color theme="1"/>
        <rFont val="仿宋"/>
        <family val="3"/>
        <charset val="134"/>
      </rPr>
      <t>分。每发现</t>
    </r>
    <r>
      <rPr>
        <sz val="12"/>
        <color theme="1"/>
        <rFont val="Times New Roman"/>
        <family val="1"/>
      </rPr>
      <t>1</t>
    </r>
    <r>
      <rPr>
        <sz val="12"/>
        <color theme="1"/>
        <rFont val="仿宋"/>
        <family val="3"/>
        <charset val="134"/>
      </rPr>
      <t>例不合规，扣</t>
    </r>
    <r>
      <rPr>
        <sz val="12"/>
        <color theme="1"/>
        <rFont val="Times New Roman"/>
        <family val="1"/>
      </rPr>
      <t>1</t>
    </r>
    <r>
      <rPr>
        <sz val="12"/>
        <color theme="1"/>
        <rFont val="仿宋"/>
        <family val="3"/>
        <charset val="134"/>
      </rPr>
      <t>分。</t>
    </r>
    <phoneticPr fontId="20" type="noConversion"/>
  </si>
  <si>
    <r>
      <rPr>
        <sz val="12"/>
        <color theme="1"/>
        <rFont val="仿宋"/>
        <family val="3"/>
        <charset val="134"/>
      </rPr>
      <t>土地收储评估报告</t>
    </r>
    <r>
      <rPr>
        <sz val="12"/>
        <color theme="1"/>
        <rFont val="Times New Roman"/>
        <family val="1"/>
      </rPr>
      <t>2</t>
    </r>
    <r>
      <rPr>
        <sz val="12"/>
        <color theme="1"/>
        <rFont val="仿宋"/>
        <family val="3"/>
        <charset val="134"/>
      </rPr>
      <t>份，得</t>
    </r>
    <r>
      <rPr>
        <sz val="12"/>
        <rFont val="Times New Roman"/>
        <family val="1"/>
      </rPr>
      <t>1</t>
    </r>
    <r>
      <rPr>
        <sz val="12"/>
        <color theme="1"/>
        <rFont val="仿宋"/>
        <family val="3"/>
        <charset val="134"/>
      </rPr>
      <t>分。每发现</t>
    </r>
    <r>
      <rPr>
        <sz val="12"/>
        <color theme="1"/>
        <rFont val="Times New Roman"/>
        <family val="1"/>
      </rPr>
      <t>1</t>
    </r>
    <r>
      <rPr>
        <sz val="12"/>
        <color theme="1"/>
        <rFont val="仿宋"/>
        <family val="3"/>
        <charset val="134"/>
      </rPr>
      <t>例不合规，扣</t>
    </r>
    <r>
      <rPr>
        <sz val="12"/>
        <color theme="1"/>
        <rFont val="Times New Roman"/>
        <family val="1"/>
      </rPr>
      <t>0.5</t>
    </r>
    <r>
      <rPr>
        <sz val="12"/>
        <color theme="1"/>
        <rFont val="仿宋"/>
        <family val="3"/>
        <charset val="134"/>
      </rPr>
      <t>分。</t>
    </r>
    <phoneticPr fontId="20" type="noConversion"/>
  </si>
  <si>
    <r>
      <rPr>
        <sz val="12"/>
        <rFont val="仿宋"/>
        <family val="3"/>
        <charset val="134"/>
      </rPr>
      <t>规划编制合格率为</t>
    </r>
    <r>
      <rPr>
        <sz val="12"/>
        <rFont val="Times New Roman"/>
        <family val="1"/>
      </rPr>
      <t>100%</t>
    </r>
    <r>
      <rPr>
        <sz val="12"/>
        <rFont val="仿宋"/>
        <family val="3"/>
        <charset val="134"/>
      </rPr>
      <t>，得</t>
    </r>
    <r>
      <rPr>
        <sz val="12"/>
        <rFont val="Times New Roman"/>
        <family val="1"/>
      </rPr>
      <t>4</t>
    </r>
    <r>
      <rPr>
        <sz val="12"/>
        <rFont val="仿宋"/>
        <family val="3"/>
        <charset val="134"/>
      </rPr>
      <t>分。每发现</t>
    </r>
    <r>
      <rPr>
        <sz val="12"/>
        <rFont val="Times New Roman"/>
        <family val="1"/>
      </rPr>
      <t>1</t>
    </r>
    <r>
      <rPr>
        <sz val="12"/>
        <rFont val="仿宋"/>
        <family val="3"/>
        <charset val="134"/>
      </rPr>
      <t>例不合规，扣</t>
    </r>
    <r>
      <rPr>
        <sz val="12"/>
        <rFont val="Times New Roman"/>
        <family val="1"/>
      </rPr>
      <t>1</t>
    </r>
    <r>
      <rPr>
        <sz val="12"/>
        <rFont val="仿宋"/>
        <family val="3"/>
        <charset val="134"/>
      </rPr>
      <t>分。</t>
    </r>
    <phoneticPr fontId="20" type="noConversion"/>
  </si>
  <si>
    <r>
      <rPr>
        <sz val="12"/>
        <rFont val="仿宋"/>
        <family val="3"/>
        <charset val="134"/>
      </rPr>
      <t>耕地恢复合格率为</t>
    </r>
    <r>
      <rPr>
        <sz val="12"/>
        <rFont val="Times New Roman"/>
        <family val="1"/>
      </rPr>
      <t>100%</t>
    </r>
    <r>
      <rPr>
        <sz val="12"/>
        <rFont val="仿宋"/>
        <family val="3"/>
        <charset val="134"/>
      </rPr>
      <t>，得</t>
    </r>
    <r>
      <rPr>
        <sz val="12"/>
        <rFont val="Times New Roman"/>
        <family val="1"/>
      </rPr>
      <t>4</t>
    </r>
    <r>
      <rPr>
        <sz val="12"/>
        <rFont val="仿宋"/>
        <family val="3"/>
        <charset val="134"/>
      </rPr>
      <t>分。按完成比率计分。</t>
    </r>
    <phoneticPr fontId="20" type="noConversion"/>
  </si>
  <si>
    <r>
      <rPr>
        <sz val="12"/>
        <rFont val="仿宋"/>
        <family val="3"/>
        <charset val="134"/>
      </rPr>
      <t>年度国有建设用地储备计划编制合格率为</t>
    </r>
    <r>
      <rPr>
        <sz val="12"/>
        <rFont val="Times New Roman"/>
        <family val="1"/>
      </rPr>
      <t>100%</t>
    </r>
    <r>
      <rPr>
        <sz val="12"/>
        <rFont val="仿宋"/>
        <family val="3"/>
        <charset val="134"/>
      </rPr>
      <t>，得</t>
    </r>
    <r>
      <rPr>
        <sz val="12"/>
        <rFont val="Times New Roman"/>
        <family val="1"/>
      </rPr>
      <t>1</t>
    </r>
    <r>
      <rPr>
        <sz val="12"/>
        <rFont val="仿宋"/>
        <family val="3"/>
        <charset val="134"/>
      </rPr>
      <t>分。编制不合规，扣</t>
    </r>
    <r>
      <rPr>
        <sz val="12"/>
        <rFont val="Times New Roman"/>
        <family val="1"/>
      </rPr>
      <t>1</t>
    </r>
    <r>
      <rPr>
        <sz val="12"/>
        <rFont val="仿宋"/>
        <family val="3"/>
        <charset val="134"/>
      </rPr>
      <t>分。</t>
    </r>
    <phoneticPr fontId="20" type="noConversion"/>
  </si>
  <si>
    <r>
      <rPr>
        <sz val="12"/>
        <rFont val="仿宋"/>
        <family val="3"/>
        <charset val="134"/>
      </rPr>
      <t>土地收储评估报告合格率为</t>
    </r>
    <r>
      <rPr>
        <sz val="12"/>
        <rFont val="Times New Roman"/>
        <family val="1"/>
      </rPr>
      <t>100%</t>
    </r>
    <r>
      <rPr>
        <sz val="12"/>
        <rFont val="仿宋"/>
        <family val="3"/>
        <charset val="134"/>
      </rPr>
      <t>，得</t>
    </r>
    <r>
      <rPr>
        <sz val="12"/>
        <rFont val="Times New Roman"/>
        <family val="1"/>
      </rPr>
      <t>1</t>
    </r>
    <r>
      <rPr>
        <sz val="12"/>
        <rFont val="仿宋"/>
        <family val="3"/>
        <charset val="134"/>
      </rPr>
      <t>分。每发现</t>
    </r>
    <r>
      <rPr>
        <sz val="12"/>
        <rFont val="Times New Roman"/>
        <family val="1"/>
      </rPr>
      <t>1</t>
    </r>
    <r>
      <rPr>
        <sz val="12"/>
        <rFont val="仿宋"/>
        <family val="3"/>
        <charset val="134"/>
      </rPr>
      <t>例不合规，扣</t>
    </r>
    <r>
      <rPr>
        <sz val="12"/>
        <rFont val="Times New Roman"/>
        <family val="1"/>
      </rPr>
      <t>0.5</t>
    </r>
    <r>
      <rPr>
        <sz val="12"/>
        <rFont val="仿宋"/>
        <family val="3"/>
        <charset val="134"/>
      </rPr>
      <t>分。</t>
    </r>
    <phoneticPr fontId="20" type="noConversion"/>
  </si>
  <si>
    <r>
      <rPr>
        <sz val="12"/>
        <rFont val="仿宋"/>
        <family val="3"/>
        <charset val="134"/>
      </rPr>
      <t>耕地恢复工作在</t>
    </r>
    <r>
      <rPr>
        <sz val="12"/>
        <rFont val="Times New Roman"/>
        <family val="1"/>
      </rPr>
      <t>2023</t>
    </r>
    <r>
      <rPr>
        <sz val="12"/>
        <rFont val="仿宋"/>
        <family val="3"/>
        <charset val="134"/>
      </rPr>
      <t>年</t>
    </r>
    <r>
      <rPr>
        <sz val="12"/>
        <rFont val="Times New Roman"/>
        <family val="1"/>
      </rPr>
      <t>12</t>
    </r>
    <r>
      <rPr>
        <sz val="12"/>
        <rFont val="仿宋"/>
        <family val="3"/>
        <charset val="134"/>
      </rPr>
      <t>月之前完成，得</t>
    </r>
    <r>
      <rPr>
        <sz val="12"/>
        <rFont val="Times New Roman"/>
        <family val="1"/>
      </rPr>
      <t>1</t>
    </r>
    <r>
      <rPr>
        <sz val="12"/>
        <rFont val="仿宋"/>
        <family val="3"/>
        <charset val="134"/>
      </rPr>
      <t>分。未按时间要求完成，扣</t>
    </r>
    <r>
      <rPr>
        <sz val="12"/>
        <rFont val="Times New Roman"/>
        <family val="1"/>
      </rPr>
      <t>1</t>
    </r>
    <r>
      <rPr>
        <sz val="12"/>
        <rFont val="仿宋"/>
        <family val="3"/>
        <charset val="134"/>
      </rPr>
      <t>分。</t>
    </r>
    <phoneticPr fontId="20" type="noConversion"/>
  </si>
  <si>
    <r>
      <rPr>
        <sz val="12"/>
        <rFont val="仿宋"/>
        <family val="3"/>
        <charset val="134"/>
      </rPr>
      <t>年度国有建设用地储备计划编制在</t>
    </r>
    <r>
      <rPr>
        <sz val="12"/>
        <rFont val="Times New Roman"/>
        <family val="1"/>
      </rPr>
      <t>2023</t>
    </r>
    <r>
      <rPr>
        <sz val="12"/>
        <rFont val="仿宋"/>
        <family val="3"/>
        <charset val="134"/>
      </rPr>
      <t>年</t>
    </r>
    <r>
      <rPr>
        <sz val="12"/>
        <rFont val="Times New Roman"/>
        <family val="1"/>
      </rPr>
      <t>4</t>
    </r>
    <r>
      <rPr>
        <sz val="12"/>
        <rFont val="仿宋"/>
        <family val="3"/>
        <charset val="134"/>
      </rPr>
      <t>月</t>
    </r>
    <r>
      <rPr>
        <sz val="12"/>
        <rFont val="Times New Roman"/>
        <family val="1"/>
      </rPr>
      <t>20</t>
    </r>
    <r>
      <rPr>
        <sz val="12"/>
        <rFont val="仿宋"/>
        <family val="3"/>
        <charset val="134"/>
      </rPr>
      <t>日前上报，得</t>
    </r>
    <r>
      <rPr>
        <sz val="12"/>
        <rFont val="Times New Roman"/>
        <family val="1"/>
      </rPr>
      <t>1</t>
    </r>
    <r>
      <rPr>
        <sz val="12"/>
        <rFont val="仿宋"/>
        <family val="3"/>
        <charset val="134"/>
      </rPr>
      <t>分。未按时间要求完成，扣</t>
    </r>
    <r>
      <rPr>
        <sz val="12"/>
        <rFont val="Times New Roman"/>
        <family val="1"/>
      </rPr>
      <t>1</t>
    </r>
    <r>
      <rPr>
        <sz val="12"/>
        <rFont val="仿宋"/>
        <family val="3"/>
        <charset val="134"/>
      </rPr>
      <t>分。</t>
    </r>
    <phoneticPr fontId="20" type="noConversion"/>
  </si>
  <si>
    <r>
      <rPr>
        <sz val="12"/>
        <rFont val="仿宋"/>
        <family val="3"/>
        <charset val="134"/>
      </rPr>
      <t>项目效益</t>
    </r>
    <r>
      <rPr>
        <sz val="12"/>
        <rFont val="Times New Roman"/>
        <family val="1"/>
      </rPr>
      <t>30</t>
    </r>
    <r>
      <rPr>
        <sz val="12"/>
        <rFont val="仿宋"/>
        <family val="3"/>
        <charset val="134"/>
      </rPr>
      <t>分</t>
    </r>
    <phoneticPr fontId="20" type="noConversion"/>
  </si>
  <si>
    <r>
      <rPr>
        <sz val="12"/>
        <rFont val="仿宋"/>
        <family val="3"/>
        <charset val="134"/>
      </rPr>
      <t>未制定相关业务管理制度</t>
    </r>
    <r>
      <rPr>
        <sz val="12"/>
        <rFont val="宋体"/>
        <family val="1"/>
        <charset val="134"/>
      </rPr>
      <t>。</t>
    </r>
    <phoneticPr fontId="20" type="noConversion"/>
  </si>
  <si>
    <r>
      <rPr>
        <sz val="12"/>
        <color theme="1"/>
        <rFont val="仿宋"/>
        <family val="3"/>
        <charset val="134"/>
      </rPr>
      <t>满意度</t>
    </r>
    <r>
      <rPr>
        <sz val="12"/>
        <color theme="1"/>
        <rFont val="Times New Roman"/>
        <family val="1"/>
      </rPr>
      <t>85.22%</t>
    </r>
    <r>
      <rPr>
        <sz val="12"/>
        <color theme="1"/>
        <rFont val="宋体"/>
        <family val="1"/>
        <charset val="134"/>
      </rPr>
      <t>。</t>
    </r>
    <phoneticPr fontId="20" type="noConversion"/>
  </si>
  <si>
    <r>
      <rPr>
        <sz val="12"/>
        <rFont val="仿宋"/>
        <family val="3"/>
        <charset val="134"/>
      </rPr>
      <t>土地收储评估报告及时率</t>
    </r>
    <r>
      <rPr>
        <sz val="12"/>
        <rFont val="Times New Roman"/>
        <family val="1"/>
      </rPr>
      <t>100%</t>
    </r>
    <r>
      <rPr>
        <sz val="12"/>
        <rFont val="仿宋"/>
        <family val="3"/>
        <charset val="134"/>
      </rPr>
      <t>，得</t>
    </r>
    <r>
      <rPr>
        <sz val="12"/>
        <rFont val="Times New Roman"/>
        <family val="1"/>
      </rPr>
      <t>1</t>
    </r>
    <r>
      <rPr>
        <sz val="12"/>
        <rFont val="仿宋"/>
        <family val="3"/>
        <charset val="134"/>
      </rPr>
      <t>分。每份报告未按时间要求完成，扣</t>
    </r>
    <r>
      <rPr>
        <sz val="12"/>
        <rFont val="Times New Roman"/>
        <family val="1"/>
      </rPr>
      <t>0.5</t>
    </r>
    <r>
      <rPr>
        <sz val="12"/>
        <rFont val="仿宋"/>
        <family val="3"/>
        <charset val="134"/>
      </rPr>
      <t>分</t>
    </r>
    <r>
      <rPr>
        <sz val="12"/>
        <rFont val="宋体"/>
        <family val="3"/>
        <charset val="134"/>
      </rPr>
      <t>。</t>
    </r>
    <phoneticPr fontId="20" type="noConversion"/>
  </si>
  <si>
    <r>
      <rPr>
        <sz val="12"/>
        <rFont val="仿宋"/>
        <family val="3"/>
        <charset val="134"/>
      </rPr>
      <t xml:space="preserve">产出时效
</t>
    </r>
    <r>
      <rPr>
        <sz val="12"/>
        <rFont val="Times New Roman"/>
        <family val="1"/>
      </rPr>
      <t>5</t>
    </r>
    <r>
      <rPr>
        <sz val="12"/>
        <rFont val="仿宋"/>
        <family val="3"/>
        <charset val="134"/>
      </rPr>
      <t>分</t>
    </r>
    <phoneticPr fontId="20" type="noConversion"/>
  </si>
  <si>
    <r>
      <rPr>
        <sz val="12"/>
        <rFont val="仿宋"/>
        <family val="3"/>
        <charset val="134"/>
      </rPr>
      <t xml:space="preserve">成本指标
</t>
    </r>
    <r>
      <rPr>
        <sz val="12"/>
        <rFont val="Times New Roman"/>
        <family val="1"/>
      </rPr>
      <t>5</t>
    </r>
    <r>
      <rPr>
        <sz val="12"/>
        <rFont val="仿宋"/>
        <family val="3"/>
        <charset val="134"/>
      </rPr>
      <t>分</t>
    </r>
    <phoneticPr fontId="20" type="noConversion"/>
  </si>
  <si>
    <r>
      <rPr>
        <sz val="12"/>
        <rFont val="仿宋"/>
        <family val="3"/>
        <charset val="134"/>
      </rPr>
      <t xml:space="preserve">产出质量
</t>
    </r>
    <r>
      <rPr>
        <sz val="12"/>
        <rFont val="Times New Roman"/>
        <family val="1"/>
      </rPr>
      <t>10</t>
    </r>
    <r>
      <rPr>
        <sz val="12"/>
        <rFont val="仿宋"/>
        <family val="3"/>
        <charset val="134"/>
      </rPr>
      <t>分</t>
    </r>
    <phoneticPr fontId="20" type="noConversion"/>
  </si>
  <si>
    <r>
      <rPr>
        <sz val="12"/>
        <rFont val="仿宋"/>
        <family val="3"/>
        <charset val="134"/>
      </rPr>
      <t xml:space="preserve">产出数量
</t>
    </r>
    <r>
      <rPr>
        <sz val="12"/>
        <rFont val="Times New Roman"/>
        <family val="1"/>
      </rPr>
      <t>10</t>
    </r>
    <r>
      <rPr>
        <sz val="12"/>
        <rFont val="仿宋"/>
        <family val="3"/>
        <charset val="134"/>
      </rPr>
      <t>分</t>
    </r>
    <phoneticPr fontId="20" type="noConversion"/>
  </si>
  <si>
    <r>
      <t>3</t>
    </r>
    <r>
      <rPr>
        <sz val="12"/>
        <color theme="1"/>
        <rFont val="仿宋"/>
        <family val="3"/>
        <charset val="134"/>
      </rPr>
      <t>套</t>
    </r>
    <phoneticPr fontId="20" type="noConversion"/>
  </si>
  <si>
    <r>
      <t>1</t>
    </r>
    <r>
      <rPr>
        <sz val="12"/>
        <color theme="1"/>
        <rFont val="宋体"/>
        <family val="1"/>
        <charset val="134"/>
      </rPr>
      <t>套</t>
    </r>
    <phoneticPr fontId="20" type="noConversion"/>
  </si>
  <si>
    <r>
      <rPr>
        <sz val="12"/>
        <rFont val="仿宋"/>
        <family val="3"/>
        <charset val="134"/>
      </rPr>
      <t>规划编制</t>
    </r>
    <r>
      <rPr>
        <sz val="12"/>
        <rFont val="Times New Roman"/>
        <family val="1"/>
      </rPr>
      <t>3</t>
    </r>
    <r>
      <rPr>
        <sz val="12"/>
        <rFont val="仿宋"/>
        <family val="3"/>
        <charset val="134"/>
      </rPr>
      <t>套，得</t>
    </r>
    <r>
      <rPr>
        <sz val="12"/>
        <rFont val="Times New Roman"/>
        <family val="1"/>
      </rPr>
      <t>3</t>
    </r>
    <r>
      <rPr>
        <sz val="12"/>
        <rFont val="仿宋"/>
        <family val="3"/>
        <charset val="134"/>
      </rPr>
      <t>分。每套编制未完成，扣</t>
    </r>
    <r>
      <rPr>
        <sz val="12"/>
        <rFont val="Times New Roman"/>
        <family val="1"/>
      </rPr>
      <t>1</t>
    </r>
    <r>
      <rPr>
        <sz val="12"/>
        <rFont val="仿宋"/>
        <family val="3"/>
        <charset val="134"/>
      </rPr>
      <t>分。</t>
    </r>
    <phoneticPr fontId="20" type="noConversion"/>
  </si>
  <si>
    <r>
      <rPr>
        <sz val="12"/>
        <color theme="1"/>
        <rFont val="仿宋"/>
        <family val="3"/>
        <charset val="134"/>
      </rPr>
      <t>城市设计、专项规划编制未完成</t>
    </r>
    <r>
      <rPr>
        <sz val="12"/>
        <color theme="1"/>
        <rFont val="宋体"/>
        <family val="1"/>
        <charset val="134"/>
      </rPr>
      <t>，</t>
    </r>
    <r>
      <rPr>
        <sz val="12"/>
        <color theme="1"/>
        <rFont val="仿宋"/>
        <family val="3"/>
        <charset val="134"/>
      </rPr>
      <t>扣</t>
    </r>
    <r>
      <rPr>
        <sz val="12"/>
        <color theme="1"/>
        <rFont val="Times New Roman"/>
        <family val="1"/>
      </rPr>
      <t>1</t>
    </r>
    <r>
      <rPr>
        <sz val="12"/>
        <color theme="1"/>
        <rFont val="仿宋"/>
        <family val="3"/>
        <charset val="134"/>
      </rPr>
      <t>分</t>
    </r>
    <r>
      <rPr>
        <sz val="12"/>
        <color theme="1"/>
        <rFont val="宋体"/>
        <family val="1"/>
        <charset val="134"/>
      </rPr>
      <t>。</t>
    </r>
    <phoneticPr fontId="20" type="noConversion"/>
  </si>
  <si>
    <r>
      <rPr>
        <sz val="12"/>
        <color theme="1"/>
        <rFont val="Segoe UI Symbol"/>
        <family val="3"/>
      </rPr>
      <t>①</t>
    </r>
    <r>
      <rPr>
        <sz val="12"/>
        <color theme="1"/>
        <rFont val="仿宋"/>
        <family val="3"/>
        <charset val="134"/>
      </rPr>
      <t>是否将项目绩效目标细化分解为具体的绩效指标（</t>
    </r>
    <r>
      <rPr>
        <sz val="12"/>
        <color theme="1"/>
        <rFont val="Times New Roman"/>
        <family val="1"/>
      </rPr>
      <t>1.5</t>
    </r>
    <r>
      <rPr>
        <sz val="12"/>
        <color theme="1"/>
        <rFont val="仿宋"/>
        <family val="3"/>
        <charset val="134"/>
      </rPr>
      <t xml:space="preserve">分）；
</t>
    </r>
    <r>
      <rPr>
        <sz val="12"/>
        <color theme="1"/>
        <rFont val="Segoe UI Symbol"/>
        <family val="3"/>
      </rPr>
      <t>②</t>
    </r>
    <r>
      <rPr>
        <sz val="12"/>
        <color theme="1"/>
        <rFont val="仿宋"/>
        <family val="3"/>
        <charset val="134"/>
      </rPr>
      <t>是否通过清晰、可衡量的指标值予以体现（</t>
    </r>
    <r>
      <rPr>
        <sz val="12"/>
        <color theme="1"/>
        <rFont val="Times New Roman"/>
        <family val="1"/>
      </rPr>
      <t>1.5</t>
    </r>
    <r>
      <rPr>
        <sz val="12"/>
        <color theme="1"/>
        <rFont val="仿宋"/>
        <family val="3"/>
        <charset val="134"/>
      </rPr>
      <t xml:space="preserve">分）；
</t>
    </r>
    <r>
      <rPr>
        <sz val="12"/>
        <color theme="1"/>
        <rFont val="Segoe UI Symbol"/>
        <family val="3"/>
      </rPr>
      <t>③</t>
    </r>
    <r>
      <rPr>
        <sz val="12"/>
        <color theme="1"/>
        <rFont val="仿宋"/>
        <family val="3"/>
        <charset val="134"/>
      </rPr>
      <t>是否与项目目标任务数或计划数相对应（</t>
    </r>
    <r>
      <rPr>
        <sz val="12"/>
        <color theme="1"/>
        <rFont val="Times New Roman"/>
        <family val="1"/>
      </rPr>
      <t>1</t>
    </r>
    <r>
      <rPr>
        <sz val="12"/>
        <color theme="1"/>
        <rFont val="仿宋"/>
        <family val="3"/>
        <charset val="134"/>
      </rPr>
      <t>分）。
每发现</t>
    </r>
    <r>
      <rPr>
        <sz val="12"/>
        <color theme="1"/>
        <rFont val="Times New Roman"/>
        <family val="1"/>
      </rPr>
      <t>1</t>
    </r>
    <r>
      <rPr>
        <sz val="12"/>
        <color theme="1"/>
        <rFont val="仿宋"/>
        <family val="3"/>
        <charset val="134"/>
      </rPr>
      <t>处不符合要求，扣</t>
    </r>
    <r>
      <rPr>
        <sz val="12"/>
        <color theme="1"/>
        <rFont val="Times New Roman"/>
        <family val="1"/>
      </rPr>
      <t>0.5</t>
    </r>
    <r>
      <rPr>
        <sz val="12"/>
        <color theme="1"/>
        <rFont val="仿宋"/>
        <family val="3"/>
        <charset val="134"/>
      </rPr>
      <t>分，扣完为止。</t>
    </r>
    <phoneticPr fontId="20" type="noConversion"/>
  </si>
  <si>
    <r>
      <t>2023</t>
    </r>
    <r>
      <rPr>
        <sz val="16"/>
        <color theme="1"/>
        <rFont val="方正小标宋简体"/>
        <family val="4"/>
        <charset val="134"/>
      </rPr>
      <t>年常德高新区规划管理专项资金绩效评价指标体系</t>
    </r>
    <phoneticPr fontId="20" type="noConversion"/>
  </si>
  <si>
    <r>
      <rPr>
        <sz val="12"/>
        <color theme="1"/>
        <rFont val="黑体"/>
        <family val="3"/>
        <charset val="134"/>
      </rPr>
      <t>一级指标</t>
    </r>
  </si>
  <si>
    <r>
      <rPr>
        <sz val="12"/>
        <color theme="1"/>
        <rFont val="黑体"/>
        <family val="3"/>
        <charset val="134"/>
      </rPr>
      <t>二级指标</t>
    </r>
  </si>
  <si>
    <r>
      <rPr>
        <sz val="12"/>
        <color theme="1"/>
        <rFont val="黑体"/>
        <family val="3"/>
        <charset val="134"/>
      </rPr>
      <t>三级
指标</t>
    </r>
  </si>
  <si>
    <r>
      <rPr>
        <sz val="12"/>
        <color theme="1"/>
        <rFont val="黑体"/>
        <family val="3"/>
        <charset val="134"/>
      </rPr>
      <t>分值</t>
    </r>
  </si>
  <si>
    <r>
      <rPr>
        <sz val="12"/>
        <color theme="1"/>
        <rFont val="黑体"/>
        <family val="3"/>
        <charset val="134"/>
      </rPr>
      <t>指标解释</t>
    </r>
  </si>
  <si>
    <r>
      <rPr>
        <sz val="12"/>
        <color theme="1"/>
        <rFont val="黑体"/>
        <family val="3"/>
        <charset val="134"/>
      </rPr>
      <t>指标说明</t>
    </r>
  </si>
  <si>
    <r>
      <rPr>
        <sz val="12"/>
        <color theme="1"/>
        <rFont val="黑体"/>
        <family val="3"/>
        <charset val="134"/>
      </rPr>
      <t>得分</t>
    </r>
  </si>
  <si>
    <r>
      <rPr>
        <sz val="12"/>
        <color theme="1"/>
        <rFont val="黑体"/>
        <family val="3"/>
        <charset val="134"/>
      </rPr>
      <t>扣分</t>
    </r>
  </si>
  <si>
    <r>
      <rPr>
        <sz val="12"/>
        <color theme="1"/>
        <rFont val="黑体"/>
        <family val="3"/>
        <charset val="134"/>
      </rPr>
      <t>扣分理由</t>
    </r>
  </si>
  <si>
    <r>
      <rPr>
        <sz val="12"/>
        <color theme="1"/>
        <rFont val="仿宋"/>
        <family val="3"/>
        <charset val="134"/>
      </rPr>
      <t>绩效指标明确性</t>
    </r>
    <phoneticPr fontId="20" type="noConversion"/>
  </si>
  <si>
    <r>
      <rPr>
        <sz val="12"/>
        <rFont val="仿宋"/>
        <family val="3"/>
        <charset val="134"/>
      </rPr>
      <t xml:space="preserve">完成项目计划工作目标的实际节约成本与计划成本的比率，用以反映和考核项目的成本节约程度。
</t>
    </r>
    <phoneticPr fontId="20" type="noConversion"/>
  </si>
  <si>
    <r>
      <rPr>
        <sz val="12"/>
        <color rgb="FF000000"/>
        <rFont val="黑体"/>
        <family val="3"/>
        <charset val="134"/>
      </rPr>
      <t>附件</t>
    </r>
    <r>
      <rPr>
        <sz val="12"/>
        <color rgb="FF000000"/>
        <rFont val="Times New Roman"/>
        <family val="1"/>
      </rPr>
      <t>3</t>
    </r>
    <phoneticPr fontId="20" type="noConversion"/>
  </si>
  <si>
    <r>
      <rPr>
        <sz val="12"/>
        <color theme="1"/>
        <rFont val="仿宋"/>
        <family val="3"/>
        <charset val="134"/>
      </rPr>
      <t>村庄规划编制未进一步细化具体绩效指标，扣</t>
    </r>
    <r>
      <rPr>
        <sz val="12"/>
        <color theme="1"/>
        <rFont val="Times New Roman"/>
        <family val="1"/>
      </rPr>
      <t>0.5</t>
    </r>
    <r>
      <rPr>
        <sz val="12"/>
        <color theme="1"/>
        <rFont val="仿宋"/>
        <family val="3"/>
        <charset val="134"/>
      </rPr>
      <t>分。</t>
    </r>
    <phoneticPr fontId="20" type="noConversion"/>
  </si>
  <si>
    <r>
      <t>2022</t>
    </r>
    <r>
      <rPr>
        <sz val="12"/>
        <color theme="1"/>
        <rFont val="仿宋"/>
        <family val="3"/>
        <charset val="134"/>
      </rPr>
      <t>年第八批次林地可行性报告费，未进行预算编制，扣</t>
    </r>
    <r>
      <rPr>
        <sz val="12"/>
        <color theme="1"/>
        <rFont val="Times New Roman"/>
        <family val="1"/>
      </rPr>
      <t>1</t>
    </r>
    <r>
      <rPr>
        <sz val="12"/>
        <color theme="1"/>
        <rFont val="仿宋"/>
        <family val="3"/>
        <charset val="134"/>
      </rPr>
      <t>分。</t>
    </r>
    <phoneticPr fontId="20" type="noConversion"/>
  </si>
  <si>
    <r>
      <t>2</t>
    </r>
    <r>
      <rPr>
        <sz val="12"/>
        <rFont val="仿宋"/>
        <family val="3"/>
        <charset val="134"/>
      </rPr>
      <t>个重点村庄规划编制</t>
    </r>
    <r>
      <rPr>
        <sz val="12"/>
        <rFont val="Times New Roman"/>
        <family val="1"/>
      </rPr>
      <t>1</t>
    </r>
    <r>
      <rPr>
        <sz val="12"/>
        <rFont val="仿宋"/>
        <family val="3"/>
        <charset val="134"/>
      </rPr>
      <t>套，得</t>
    </r>
    <r>
      <rPr>
        <sz val="12"/>
        <rFont val="Times New Roman"/>
        <family val="1"/>
      </rPr>
      <t>1</t>
    </r>
    <r>
      <rPr>
        <sz val="12"/>
        <rFont val="仿宋"/>
        <family val="3"/>
        <charset val="134"/>
      </rPr>
      <t>分。规划编制未完成，扣</t>
    </r>
    <r>
      <rPr>
        <sz val="12"/>
        <rFont val="Times New Roman"/>
        <family val="1"/>
      </rPr>
      <t>1</t>
    </r>
    <r>
      <rPr>
        <sz val="12"/>
        <rFont val="仿宋"/>
        <family val="3"/>
        <charset val="134"/>
      </rPr>
      <t>分</t>
    </r>
    <phoneticPr fontId="20" type="noConversion"/>
  </si>
  <si>
    <r>
      <rPr>
        <sz val="12"/>
        <color theme="1"/>
        <rFont val="仿宋"/>
        <family val="3"/>
        <charset val="134"/>
      </rPr>
      <t>《常德高新区灌溪镇白马岗村和石板滩兴隆桥村村庄规划（</t>
    </r>
    <r>
      <rPr>
        <sz val="12"/>
        <color theme="1"/>
        <rFont val="Times New Roman"/>
        <family val="1"/>
      </rPr>
      <t>2021-2035</t>
    </r>
    <r>
      <rPr>
        <sz val="12"/>
        <color theme="1"/>
        <rFont val="仿宋"/>
        <family val="3"/>
        <charset val="134"/>
      </rPr>
      <t>年）》</t>
    </r>
    <phoneticPr fontId="20" type="noConversion"/>
  </si>
  <si>
    <r>
      <rPr>
        <sz val="12"/>
        <rFont val="黑体"/>
        <family val="3"/>
        <charset val="134"/>
      </rPr>
      <t>目标值</t>
    </r>
    <phoneticPr fontId="20" type="noConversion"/>
  </si>
  <si>
    <r>
      <rPr>
        <sz val="12"/>
        <color theme="1"/>
        <rFont val="仿宋"/>
        <family val="3"/>
        <charset val="134"/>
      </rPr>
      <t>规划编制</t>
    </r>
    <phoneticPr fontId="20" type="noConversion"/>
  </si>
  <si>
    <r>
      <t>2</t>
    </r>
    <r>
      <rPr>
        <sz val="12"/>
        <color theme="1"/>
        <rFont val="仿宋"/>
        <family val="3"/>
        <charset val="134"/>
      </rPr>
      <t>个重点村庄规划编制</t>
    </r>
    <phoneticPr fontId="20" type="noConversion"/>
  </si>
  <si>
    <r>
      <rPr>
        <sz val="12"/>
        <color theme="1"/>
        <rFont val="仿宋"/>
        <family val="3"/>
        <charset val="134"/>
      </rPr>
      <t>国有建设用地储备和供应计划编制</t>
    </r>
    <phoneticPr fontId="20" type="noConversion"/>
  </si>
  <si>
    <r>
      <rPr>
        <sz val="12"/>
        <color theme="1"/>
        <rFont val="仿宋"/>
        <family val="3"/>
        <charset val="134"/>
      </rPr>
      <t>规划编制合格率</t>
    </r>
    <phoneticPr fontId="20" type="noConversion"/>
  </si>
  <si>
    <r>
      <rPr>
        <sz val="12"/>
        <color theme="1"/>
        <rFont val="仿宋"/>
        <family val="3"/>
        <charset val="134"/>
      </rPr>
      <t>国有建设用地储备和供应计划编制合格率</t>
    </r>
    <phoneticPr fontId="20" type="noConversion"/>
  </si>
  <si>
    <r>
      <rPr>
        <sz val="12"/>
        <color theme="1"/>
        <rFont val="仿宋"/>
        <family val="3"/>
        <charset val="134"/>
      </rPr>
      <t>区域协同推动产城融合，助力高新区高质量发展</t>
    </r>
    <phoneticPr fontId="20" type="noConversion"/>
  </si>
  <si>
    <r>
      <rPr>
        <sz val="12"/>
        <color theme="1"/>
        <rFont val="仿宋"/>
        <family val="3"/>
        <charset val="134"/>
      </rPr>
      <t>实现</t>
    </r>
    <phoneticPr fontId="20" type="noConversion"/>
  </si>
  <si>
    <r>
      <rPr>
        <sz val="12"/>
        <color theme="1"/>
        <rFont val="仿宋"/>
        <family val="3"/>
        <charset val="134"/>
      </rPr>
      <t>落实耕地保护责任，恢复耕地耕种功能</t>
    </r>
    <phoneticPr fontId="20" type="noConversion"/>
  </si>
  <si>
    <r>
      <rPr>
        <sz val="12"/>
        <color theme="1"/>
        <rFont val="仿宋"/>
        <family val="3"/>
        <charset val="134"/>
      </rPr>
      <t>落实</t>
    </r>
    <phoneticPr fontId="20" type="noConversion"/>
  </si>
  <si>
    <r>
      <rPr>
        <sz val="12"/>
        <color theme="1"/>
        <rFont val="仿宋"/>
        <family val="3"/>
        <charset val="134"/>
      </rPr>
      <t>合理配置土地供应规模，保障区域建设用地需求</t>
    </r>
    <phoneticPr fontId="20" type="noConversion"/>
  </si>
  <si>
    <r>
      <rPr>
        <sz val="12"/>
        <color theme="1"/>
        <rFont val="仿宋"/>
        <family val="3"/>
        <charset val="134"/>
      </rPr>
      <t>保障</t>
    </r>
    <phoneticPr fontId="20" type="noConversion"/>
  </si>
  <si>
    <r>
      <rPr>
        <b/>
        <sz val="12"/>
        <rFont val="仿宋"/>
        <family val="3"/>
        <charset val="134"/>
      </rPr>
      <t>六</t>
    </r>
    <phoneticPr fontId="20" type="noConversion"/>
  </si>
  <si>
    <r>
      <rPr>
        <sz val="12"/>
        <color theme="1"/>
        <rFont val="Segoe UI Symbol"/>
        <family val="3"/>
      </rPr>
      <t>①</t>
    </r>
    <r>
      <rPr>
        <sz val="12"/>
        <color theme="1"/>
        <rFont val="仿宋"/>
        <family val="3"/>
        <charset val="134"/>
      </rPr>
      <t>是否遵守相关法律法规和相关管理规定</t>
    </r>
    <r>
      <rPr>
        <sz val="12"/>
        <color rgb="FF000000"/>
        <rFont val="仿宋"/>
        <family val="3"/>
        <charset val="134"/>
      </rPr>
      <t>（</t>
    </r>
    <r>
      <rPr>
        <sz val="12"/>
        <color rgb="FF000000"/>
        <rFont val="Times New Roman"/>
        <family val="1"/>
      </rPr>
      <t>3</t>
    </r>
    <r>
      <rPr>
        <sz val="12"/>
        <color rgb="FF000000"/>
        <rFont val="仿宋"/>
        <family val="3"/>
        <charset val="134"/>
      </rPr>
      <t xml:space="preserve">分）；
</t>
    </r>
    <r>
      <rPr>
        <sz val="12"/>
        <color rgb="FF000000"/>
        <rFont val="Segoe UI Symbol"/>
        <family val="3"/>
      </rPr>
      <t>②</t>
    </r>
    <r>
      <rPr>
        <sz val="12"/>
        <color rgb="FF000000"/>
        <rFont val="仿宋"/>
        <family val="3"/>
        <charset val="134"/>
      </rPr>
      <t>项目调整及支出调整手续是否完备（</t>
    </r>
    <r>
      <rPr>
        <sz val="12"/>
        <color rgb="FF000000"/>
        <rFont val="Times New Roman"/>
        <family val="1"/>
      </rPr>
      <t>1</t>
    </r>
    <r>
      <rPr>
        <sz val="12"/>
        <color rgb="FF000000"/>
        <rFont val="仿宋"/>
        <family val="3"/>
        <charset val="134"/>
      </rPr>
      <t xml:space="preserve">分）；
</t>
    </r>
    <r>
      <rPr>
        <sz val="12"/>
        <color rgb="FF000000"/>
        <rFont val="Segoe UI Symbol"/>
        <family val="3"/>
      </rPr>
      <t>③</t>
    </r>
    <r>
      <rPr>
        <sz val="12"/>
        <color rgb="FF000000"/>
        <rFont val="仿宋"/>
        <family val="3"/>
        <charset val="134"/>
      </rPr>
      <t>项目合同书、验收报告、技术鉴定等资料是否齐全并及时归档（</t>
    </r>
    <r>
      <rPr>
        <sz val="12"/>
        <color rgb="FF000000"/>
        <rFont val="Times New Roman"/>
        <family val="1"/>
      </rPr>
      <t>1.5</t>
    </r>
    <r>
      <rPr>
        <sz val="12"/>
        <color rgb="FF000000"/>
        <rFont val="仿宋"/>
        <family val="3"/>
        <charset val="134"/>
      </rPr>
      <t xml:space="preserve">分）；
</t>
    </r>
    <r>
      <rPr>
        <sz val="12"/>
        <color rgb="FF000000"/>
        <rFont val="Segoe UI Symbol"/>
        <family val="3"/>
      </rPr>
      <t>④</t>
    </r>
    <r>
      <rPr>
        <sz val="12"/>
        <color rgb="FF000000"/>
        <rFont val="仿宋"/>
        <family val="3"/>
        <charset val="134"/>
      </rPr>
      <t>项目实施的人员条件、场地设备、信息支撑等是否落实到位（</t>
    </r>
    <r>
      <rPr>
        <sz val="12"/>
        <color rgb="FF000000"/>
        <rFont val="Times New Roman"/>
        <family val="1"/>
      </rPr>
      <t>1.5</t>
    </r>
    <r>
      <rPr>
        <sz val="12"/>
        <color rgb="FF000000"/>
        <rFont val="仿宋"/>
        <family val="3"/>
        <charset val="134"/>
      </rPr>
      <t>分）。
每发现</t>
    </r>
    <r>
      <rPr>
        <sz val="12"/>
        <color rgb="FF000000"/>
        <rFont val="Times New Roman"/>
        <family val="1"/>
      </rPr>
      <t>1</t>
    </r>
    <r>
      <rPr>
        <sz val="12"/>
        <color rgb="FF000000"/>
        <rFont val="仿宋"/>
        <family val="3"/>
        <charset val="134"/>
      </rPr>
      <t>处不符合要求，扣</t>
    </r>
    <r>
      <rPr>
        <sz val="12"/>
        <color rgb="FF000000"/>
        <rFont val="Times New Roman"/>
        <family val="1"/>
      </rPr>
      <t>1</t>
    </r>
    <r>
      <rPr>
        <sz val="12"/>
        <color rgb="FF000000"/>
        <rFont val="仿宋"/>
        <family val="3"/>
        <charset val="134"/>
      </rPr>
      <t>分，扣完为止。</t>
    </r>
    <phoneticPr fontId="20" type="noConversion"/>
  </si>
  <si>
    <r>
      <rPr>
        <sz val="12"/>
        <rFont val="仿宋"/>
        <family val="3"/>
        <charset val="134"/>
      </rPr>
      <t>区域协同推动产城融合，助力高新区高质量发展。实现计</t>
    </r>
    <r>
      <rPr>
        <sz val="12"/>
        <rFont val="Times New Roman"/>
        <family val="1"/>
      </rPr>
      <t>8</t>
    </r>
    <r>
      <rPr>
        <sz val="12"/>
        <rFont val="仿宋"/>
        <family val="3"/>
        <charset val="134"/>
      </rPr>
      <t>分；良好计</t>
    </r>
    <r>
      <rPr>
        <sz val="12"/>
        <rFont val="Times New Roman"/>
        <family val="1"/>
      </rPr>
      <t>6</t>
    </r>
    <r>
      <rPr>
        <sz val="12"/>
        <rFont val="仿宋"/>
        <family val="3"/>
        <charset val="134"/>
      </rPr>
      <t>分；一般计</t>
    </r>
    <r>
      <rPr>
        <sz val="12"/>
        <rFont val="Times New Roman"/>
        <family val="1"/>
      </rPr>
      <t>4</t>
    </r>
    <r>
      <rPr>
        <sz val="12"/>
        <rFont val="仿宋"/>
        <family val="3"/>
        <charset val="134"/>
      </rPr>
      <t>分；较差计</t>
    </r>
    <r>
      <rPr>
        <sz val="12"/>
        <rFont val="Times New Roman"/>
        <family val="1"/>
      </rPr>
      <t>0</t>
    </r>
    <r>
      <rPr>
        <sz val="12"/>
        <rFont val="仿宋"/>
        <family val="3"/>
        <charset val="134"/>
      </rPr>
      <t>分。</t>
    </r>
    <phoneticPr fontId="20" type="noConversion"/>
  </si>
  <si>
    <r>
      <rPr>
        <sz val="12"/>
        <rFont val="仿宋"/>
        <family val="3"/>
        <charset val="134"/>
      </rPr>
      <t>落实耕地保护责任，恢复耕地耕种功能。落实计</t>
    </r>
    <r>
      <rPr>
        <sz val="12"/>
        <rFont val="Times New Roman"/>
        <family val="1"/>
      </rPr>
      <t>8</t>
    </r>
    <r>
      <rPr>
        <sz val="12"/>
        <rFont val="仿宋"/>
        <family val="3"/>
        <charset val="134"/>
      </rPr>
      <t>分；良好计</t>
    </r>
    <r>
      <rPr>
        <sz val="12"/>
        <rFont val="Times New Roman"/>
        <family val="1"/>
      </rPr>
      <t>6</t>
    </r>
    <r>
      <rPr>
        <sz val="12"/>
        <rFont val="仿宋"/>
        <family val="3"/>
        <charset val="134"/>
      </rPr>
      <t>分；一般计</t>
    </r>
    <r>
      <rPr>
        <sz val="12"/>
        <rFont val="Times New Roman"/>
        <family val="1"/>
      </rPr>
      <t>4</t>
    </r>
    <r>
      <rPr>
        <sz val="12"/>
        <rFont val="仿宋"/>
        <family val="3"/>
        <charset val="134"/>
      </rPr>
      <t>分；较差计</t>
    </r>
    <r>
      <rPr>
        <sz val="12"/>
        <rFont val="Times New Roman"/>
        <family val="1"/>
      </rPr>
      <t>0</t>
    </r>
    <r>
      <rPr>
        <sz val="12"/>
        <rFont val="仿宋"/>
        <family val="3"/>
        <charset val="134"/>
      </rPr>
      <t>分。</t>
    </r>
    <phoneticPr fontId="20" type="noConversion"/>
  </si>
  <si>
    <r>
      <rPr>
        <sz val="12"/>
        <rFont val="仿宋"/>
        <family val="3"/>
        <charset val="134"/>
      </rPr>
      <t>合理配置土地供应规模，保障区域建设用地需求。保障计</t>
    </r>
    <r>
      <rPr>
        <sz val="12"/>
        <rFont val="Times New Roman"/>
        <family val="1"/>
      </rPr>
      <t>6</t>
    </r>
    <r>
      <rPr>
        <sz val="12"/>
        <rFont val="仿宋"/>
        <family val="3"/>
        <charset val="134"/>
      </rPr>
      <t>分；良好计</t>
    </r>
    <r>
      <rPr>
        <sz val="12"/>
        <rFont val="Times New Roman"/>
        <family val="1"/>
      </rPr>
      <t>4</t>
    </r>
    <r>
      <rPr>
        <sz val="12"/>
        <rFont val="仿宋"/>
        <family val="3"/>
        <charset val="134"/>
      </rPr>
      <t>分；一般计</t>
    </r>
    <r>
      <rPr>
        <sz val="12"/>
        <rFont val="Times New Roman"/>
        <family val="1"/>
      </rPr>
      <t>2</t>
    </r>
    <r>
      <rPr>
        <sz val="12"/>
        <rFont val="仿宋"/>
        <family val="3"/>
        <charset val="134"/>
      </rPr>
      <t>分；较差计</t>
    </r>
    <r>
      <rPr>
        <sz val="12"/>
        <rFont val="Times New Roman"/>
        <family val="1"/>
      </rPr>
      <t>0</t>
    </r>
    <r>
      <rPr>
        <sz val="12"/>
        <rFont val="仿宋"/>
        <family val="3"/>
        <charset val="134"/>
      </rPr>
      <t>分。</t>
    </r>
    <phoneticPr fontId="20" type="noConversion"/>
  </si>
  <si>
    <r>
      <rPr>
        <sz val="12"/>
        <rFont val="仿宋"/>
        <family val="3"/>
        <charset val="134"/>
      </rPr>
      <t>已完成的规划编制，按省、市、区相关工作进度要求完成，得</t>
    </r>
    <r>
      <rPr>
        <sz val="12"/>
        <rFont val="Times New Roman"/>
        <family val="1"/>
      </rPr>
      <t>2</t>
    </r>
    <r>
      <rPr>
        <sz val="12"/>
        <rFont val="仿宋"/>
        <family val="3"/>
        <charset val="134"/>
      </rPr>
      <t>分。每套编制未按时间要求完成，扣</t>
    </r>
    <r>
      <rPr>
        <sz val="12"/>
        <rFont val="Times New Roman"/>
        <family val="3"/>
      </rPr>
      <t>1</t>
    </r>
    <r>
      <rPr>
        <sz val="12"/>
        <rFont val="仿宋"/>
        <family val="3"/>
        <charset val="134"/>
      </rPr>
      <t>分。</t>
    </r>
    <phoneticPr fontId="20" type="noConversion"/>
  </si>
  <si>
    <t>上年结转</t>
    <phoneticPr fontId="20" type="noConversion"/>
  </si>
  <si>
    <t>本年拨入合计</t>
  </si>
  <si>
    <r>
      <rPr>
        <sz val="12"/>
        <color theme="1"/>
        <rFont val="仿宋"/>
        <family val="3"/>
        <charset val="134"/>
      </rPr>
      <t>资金到位率</t>
    </r>
    <r>
      <rPr>
        <sz val="12"/>
        <color theme="1"/>
        <rFont val="Times New Roman"/>
        <family val="1"/>
      </rPr>
      <t>=</t>
    </r>
    <r>
      <rPr>
        <sz val="12"/>
        <color theme="1"/>
        <rFont val="仿宋"/>
        <family val="3"/>
        <charset val="134"/>
      </rPr>
      <t>（</t>
    </r>
    <r>
      <rPr>
        <sz val="12"/>
        <color theme="1"/>
        <rFont val="Times New Roman"/>
        <family val="1"/>
      </rPr>
      <t>6308711/12780000</t>
    </r>
    <r>
      <rPr>
        <sz val="12"/>
        <color theme="1"/>
        <rFont val="仿宋"/>
        <family val="3"/>
        <charset val="134"/>
      </rPr>
      <t>）</t>
    </r>
    <r>
      <rPr>
        <sz val="12"/>
        <color theme="1"/>
        <rFont val="宋体"/>
        <family val="1"/>
        <charset val="134"/>
      </rPr>
      <t>×</t>
    </r>
    <r>
      <rPr>
        <sz val="12"/>
        <color theme="1"/>
        <rFont val="Times New Roman"/>
        <family val="1"/>
      </rPr>
      <t>100%=49.36%</t>
    </r>
    <phoneticPr fontId="20" type="noConversion"/>
  </si>
  <si>
    <r>
      <rPr>
        <sz val="12"/>
        <color theme="1"/>
        <rFont val="仿宋"/>
        <family val="3"/>
        <charset val="134"/>
      </rPr>
      <t>预算执行率</t>
    </r>
    <r>
      <rPr>
        <sz val="12"/>
        <color theme="1"/>
        <rFont val="Times New Roman"/>
        <family val="1"/>
      </rPr>
      <t>=</t>
    </r>
    <r>
      <rPr>
        <sz val="12"/>
        <color theme="1"/>
        <rFont val="仿宋"/>
        <family val="3"/>
        <charset val="134"/>
      </rPr>
      <t>（</t>
    </r>
    <r>
      <rPr>
        <sz val="12"/>
        <color theme="1"/>
        <rFont val="Times New Roman"/>
        <family val="1"/>
      </rPr>
      <t>6308711/6308711</t>
    </r>
    <r>
      <rPr>
        <sz val="12"/>
        <color theme="1"/>
        <rFont val="仿宋"/>
        <family val="3"/>
        <charset val="134"/>
      </rPr>
      <t>）</t>
    </r>
    <r>
      <rPr>
        <sz val="12"/>
        <color theme="1"/>
        <rFont val="宋体"/>
        <family val="1"/>
        <charset val="134"/>
      </rPr>
      <t>×</t>
    </r>
    <r>
      <rPr>
        <sz val="12"/>
        <color theme="1"/>
        <rFont val="Times New Roman"/>
        <family val="1"/>
      </rPr>
      <t>100%=100%</t>
    </r>
    <phoneticPr fontId="20" type="noConversion"/>
  </si>
  <si>
    <r>
      <rPr>
        <sz val="12"/>
        <color theme="1"/>
        <rFont val="仿宋"/>
        <family val="3"/>
        <charset val="134"/>
      </rPr>
      <t>成本节约率</t>
    </r>
    <r>
      <rPr>
        <sz val="12"/>
        <color theme="1"/>
        <rFont val="Times New Roman"/>
        <family val="1"/>
      </rPr>
      <t>=</t>
    </r>
    <r>
      <rPr>
        <sz val="12"/>
        <color theme="1"/>
        <rFont val="仿宋"/>
        <family val="3"/>
        <charset val="134"/>
      </rPr>
      <t>〔（</t>
    </r>
    <r>
      <rPr>
        <sz val="12"/>
        <color theme="1"/>
        <rFont val="Times New Roman"/>
        <family val="1"/>
      </rPr>
      <t>12780000-6308711</t>
    </r>
    <r>
      <rPr>
        <sz val="12"/>
        <color theme="1"/>
        <rFont val="仿宋"/>
        <family val="3"/>
        <charset val="134"/>
      </rPr>
      <t>）</t>
    </r>
    <r>
      <rPr>
        <sz val="12"/>
        <color theme="1"/>
        <rFont val="Times New Roman"/>
        <family val="1"/>
      </rPr>
      <t>/12780000</t>
    </r>
    <r>
      <rPr>
        <sz val="12"/>
        <color theme="1"/>
        <rFont val="仿宋"/>
        <family val="3"/>
        <charset val="134"/>
      </rPr>
      <t>〕</t>
    </r>
    <r>
      <rPr>
        <sz val="12"/>
        <color theme="1"/>
        <rFont val="仿宋"/>
        <family val="1"/>
        <charset val="134"/>
      </rPr>
      <t>×</t>
    </r>
    <r>
      <rPr>
        <sz val="12"/>
        <color theme="1"/>
        <rFont val="Times New Roman"/>
        <family val="1"/>
      </rPr>
      <t>100%=50.64%</t>
    </r>
    <phoneticPr fontId="20" type="noConversion"/>
  </si>
  <si>
    <r>
      <rPr>
        <sz val="12"/>
        <color theme="1"/>
        <rFont val="仿宋"/>
        <family val="3"/>
        <charset val="134"/>
      </rPr>
      <t>预算执行率</t>
    </r>
    <r>
      <rPr>
        <sz val="12"/>
        <color theme="1"/>
        <rFont val="Times New Roman"/>
        <family val="1"/>
      </rPr>
      <t>=</t>
    </r>
    <r>
      <rPr>
        <sz val="12"/>
        <color theme="1"/>
        <rFont val="仿宋"/>
        <family val="3"/>
        <charset val="134"/>
      </rPr>
      <t>（实际支出资金</t>
    </r>
    <r>
      <rPr>
        <sz val="12"/>
        <color theme="1"/>
        <rFont val="Times New Roman"/>
        <family val="1"/>
      </rPr>
      <t>/</t>
    </r>
    <r>
      <rPr>
        <sz val="12"/>
        <color theme="1"/>
        <rFont val="仿宋"/>
        <family val="3"/>
        <charset val="134"/>
      </rPr>
      <t>实际到位资金）</t>
    </r>
    <r>
      <rPr>
        <sz val="12"/>
        <color theme="1"/>
        <rFont val="仿宋"/>
        <family val="1"/>
        <charset val="134"/>
      </rPr>
      <t>×</t>
    </r>
    <r>
      <rPr>
        <sz val="12"/>
        <color theme="1"/>
        <rFont val="Times New Roman"/>
        <family val="1"/>
      </rPr>
      <t>100%</t>
    </r>
    <r>
      <rPr>
        <sz val="12"/>
        <color theme="1"/>
        <rFont val="仿宋"/>
        <family val="3"/>
        <charset val="134"/>
      </rPr>
      <t>。
实际支出资金：一定时期（本年度或项目期）内项目实际拨付的资金。
预算执行率得分</t>
    </r>
    <r>
      <rPr>
        <sz val="12"/>
        <color theme="1"/>
        <rFont val="Times New Roman"/>
        <family val="1"/>
      </rPr>
      <t>=4*</t>
    </r>
    <r>
      <rPr>
        <sz val="12"/>
        <color theme="1"/>
        <rFont val="仿宋"/>
        <family val="3"/>
        <charset val="134"/>
      </rPr>
      <t>预算执行率，预算执行率</t>
    </r>
    <r>
      <rPr>
        <sz val="12"/>
        <color theme="1"/>
        <rFont val="Times New Roman"/>
        <family val="1"/>
      </rPr>
      <t>60%</t>
    </r>
    <r>
      <rPr>
        <sz val="12"/>
        <color theme="1"/>
        <rFont val="仿宋"/>
        <family val="3"/>
        <charset val="134"/>
      </rPr>
      <t>以下不得分。</t>
    </r>
    <phoneticPr fontId="20" type="noConversion"/>
  </si>
  <si>
    <t>按省、市、区相关工作进度要求完成</t>
    <phoneticPr fontId="20" type="noConversion"/>
  </si>
  <si>
    <t>完成</t>
    <phoneticPr fontId="20" type="noConversion"/>
  </si>
  <si>
    <t xml:space="preserve">
</t>
    <phoneticPr fontId="20" type="noConversion"/>
  </si>
  <si>
    <r>
      <rPr>
        <sz val="12"/>
        <color theme="1"/>
        <rFont val="仿宋"/>
        <family val="3"/>
        <charset val="134"/>
      </rPr>
      <t>先实施业务后补签合同：汤家坪储备围墙修建先竣工验收、</t>
    </r>
    <r>
      <rPr>
        <sz val="12"/>
        <color theme="1"/>
        <rFont val="Times New Roman"/>
        <family val="1"/>
      </rPr>
      <t>2022</t>
    </r>
    <r>
      <rPr>
        <sz val="12"/>
        <color theme="1"/>
        <rFont val="仿宋"/>
        <family val="3"/>
        <charset val="134"/>
      </rPr>
      <t>年国有建设用地储备计划编制、湖南三合</t>
    </r>
    <r>
      <rPr>
        <sz val="12"/>
        <color theme="1"/>
        <rFont val="Times New Roman"/>
        <family val="1"/>
      </rPr>
      <t>-</t>
    </r>
    <r>
      <rPr>
        <sz val="12"/>
        <color theme="1"/>
        <rFont val="仿宋"/>
        <family val="3"/>
        <charset val="134"/>
      </rPr>
      <t>渐安北路与塔铁路交汇处西北角收储报告、鑫文天以东永富路以南收储地块评估，扣</t>
    </r>
    <r>
      <rPr>
        <sz val="12"/>
        <color theme="1"/>
        <rFont val="Times New Roman"/>
        <family val="1"/>
      </rPr>
      <t>3</t>
    </r>
    <r>
      <rPr>
        <sz val="12"/>
        <color theme="1"/>
        <rFont val="仿宋"/>
        <family val="3"/>
        <charset val="134"/>
      </rPr>
      <t>分；
合同签订不严谨：望和啤酒地块耕地保护复垦工程费用</t>
    </r>
    <r>
      <rPr>
        <sz val="12"/>
        <color theme="1"/>
        <rFont val="Times New Roman"/>
        <family val="1"/>
      </rPr>
      <t>169520</t>
    </r>
    <r>
      <rPr>
        <sz val="12"/>
        <color theme="1"/>
        <rFont val="仿宋"/>
        <family val="3"/>
        <charset val="134"/>
      </rPr>
      <t>元应为</t>
    </r>
    <r>
      <rPr>
        <sz val="12"/>
        <color theme="1"/>
        <rFont val="Times New Roman"/>
        <family val="1"/>
      </rPr>
      <t>146274</t>
    </r>
    <r>
      <rPr>
        <sz val="12"/>
        <color theme="1"/>
        <rFont val="仿宋"/>
        <family val="3"/>
        <charset val="134"/>
      </rPr>
      <t>元，扣</t>
    </r>
    <r>
      <rPr>
        <sz val="12"/>
        <color theme="1"/>
        <rFont val="Times New Roman"/>
        <family val="1"/>
      </rPr>
      <t>1</t>
    </r>
    <r>
      <rPr>
        <sz val="12"/>
        <color theme="1"/>
        <rFont val="仿宋"/>
        <family val="3"/>
        <charset val="134"/>
      </rPr>
      <t>分；
超进度支付合同款：国土空间规划编制</t>
    </r>
    <r>
      <rPr>
        <sz val="12"/>
        <color theme="1"/>
        <rFont val="Times New Roman"/>
        <family val="3"/>
      </rPr>
      <t>125.02</t>
    </r>
    <r>
      <rPr>
        <sz val="12"/>
        <color theme="1"/>
        <rFont val="仿宋"/>
        <family val="3"/>
        <charset val="134"/>
      </rPr>
      <t>万元、城市设计专项规划编制</t>
    </r>
    <r>
      <rPr>
        <sz val="12"/>
        <color theme="1"/>
        <rFont val="Times New Roman"/>
        <family val="3"/>
      </rPr>
      <t>100</t>
    </r>
    <r>
      <rPr>
        <sz val="12"/>
        <color theme="1"/>
        <rFont val="仿宋"/>
        <family val="3"/>
        <charset val="134"/>
      </rPr>
      <t>万，扣</t>
    </r>
    <r>
      <rPr>
        <sz val="12"/>
        <color theme="1"/>
        <rFont val="Times New Roman"/>
        <family val="3"/>
      </rPr>
      <t>2</t>
    </r>
    <r>
      <rPr>
        <sz val="12"/>
        <color theme="1"/>
        <rFont val="仿宋"/>
        <family val="3"/>
        <charset val="134"/>
      </rPr>
      <t>分。</t>
    </r>
    <phoneticPr fontId="20" type="noConversion"/>
  </si>
  <si>
    <t>成本支出合规率</t>
    <phoneticPr fontId="20" type="noConversion"/>
  </si>
  <si>
    <t>国有建设用地储备和供应计划编制</t>
    <phoneticPr fontId="20" type="noConversion"/>
  </si>
  <si>
    <t>项目实施单位的财务和业务管理制度是否健全，用以反映和考核财务和业务管理制度对预算支出顺利实施的保障情况。</t>
    <phoneticPr fontId="20" type="noConversion"/>
  </si>
  <si>
    <r>
      <rPr>
        <sz val="12"/>
        <color theme="1"/>
        <rFont val="仿宋"/>
        <family val="3"/>
        <charset val="134"/>
      </rPr>
      <t>截至2024年5月20日承诺耕地达入库要求</t>
    </r>
    <r>
      <rPr>
        <sz val="12"/>
        <color theme="1"/>
        <rFont val="宋体"/>
        <family val="1"/>
        <charset val="134"/>
      </rPr>
      <t>。</t>
    </r>
    <phoneticPr fontId="20" type="noConversion"/>
  </si>
  <si>
    <t>常德高新区粤港模科西南角地块收储价格评估</t>
    <phoneticPr fontId="20" type="noConversion"/>
  </si>
  <si>
    <t>中联恒通、望和啤酒地块耕地、林地保护复垦工程后期管护工作不到位，部分效益未实现。</t>
    <phoneticPr fontId="20" type="noConversion"/>
  </si>
  <si>
    <t>中联恒通地块、望和啤酒土地复垦工程等部分效益未实现</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</si>
</sst>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0_ "/>
    <numFmt numFmtId="178" formatCode="#,##0.00_ "/>
    <numFmt numFmtId="179" formatCode="0_ "/>
  </numFmts>
  <fonts count="35" x14ac:knownFonts="1">
    <font>
      <sz val="11"/>
      <color theme="1"/>
      <name val="宋体"/>
      <charset val="134"/>
      <scheme val="minor"/>
    </font>
    <font>
      <sz val="12"/>
      <color rgb="FF000000"/>
      <name val="黑体"/>
      <family val="3"/>
      <charset val="134"/>
    </font>
    <font>
      <sz val="12"/>
      <name val="Times New Roman"/>
      <family val="1"/>
    </font>
    <font>
      <sz val="12"/>
      <color theme="1"/>
      <name val="黑体"/>
      <family val="3"/>
      <charset val="134"/>
    </font>
    <font>
      <sz val="12"/>
      <color theme="1"/>
      <name val="仿宋"/>
      <family val="3"/>
      <charset val="134"/>
    </font>
    <font>
      <sz val="12"/>
      <color theme="1"/>
      <name val="Times New Roman"/>
      <family val="1"/>
    </font>
    <font>
      <sz val="12"/>
      <color theme="1"/>
      <name val="仿宋"/>
      <family val="3"/>
      <charset val="134"/>
    </font>
    <font>
      <sz val="12"/>
      <name val="仿宋"/>
      <family val="3"/>
      <charset val="134"/>
    </font>
    <font>
      <sz val="16"/>
      <name val="方正小标宋简体"/>
      <family val="4"/>
      <charset val="134"/>
    </font>
    <font>
      <sz val="12"/>
      <name val="黑体"/>
      <family val="3"/>
      <charset val="134"/>
    </font>
    <font>
      <b/>
      <sz val="12"/>
      <name val="仿宋"/>
      <family val="3"/>
      <charset val="134"/>
    </font>
    <font>
      <sz val="12"/>
      <color rgb="FF000000"/>
      <name val="仿宋"/>
      <family val="3"/>
      <charset val="134"/>
    </font>
    <font>
      <sz val="12"/>
      <color rgb="FF000000"/>
      <name val="Times New Roman"/>
      <family val="1"/>
    </font>
    <font>
      <sz val="16"/>
      <color theme="1"/>
      <name val="方正小标宋简体"/>
      <family val="4"/>
      <charset val="134"/>
    </font>
    <font>
      <sz val="11"/>
      <color theme="1"/>
      <name val="仿宋"/>
      <family val="3"/>
      <charset val="134"/>
    </font>
    <font>
      <sz val="11"/>
      <name val="宋体"/>
      <family val="3"/>
      <charset val="134"/>
    </font>
    <font>
      <b/>
      <sz val="12"/>
      <color theme="1"/>
      <name val="仿宋"/>
      <family val="3"/>
      <charset val="134"/>
    </font>
    <font>
      <b/>
      <sz val="12"/>
      <color theme="1"/>
      <name val="Times New Roman"/>
      <family val="1"/>
    </font>
    <font>
      <b/>
      <sz val="12"/>
      <name val="Times New Roman"/>
      <family val="1"/>
    </font>
    <font>
      <sz val="12"/>
      <name val="宋体"/>
      <family val="3"/>
      <charset val="134"/>
    </font>
    <font>
      <sz val="9"/>
      <name val="宋体"/>
      <family val="3"/>
      <charset val="134"/>
      <scheme val="minor"/>
    </font>
    <font>
      <sz val="16"/>
      <name val="方正小标宋简体"/>
      <family val="4"/>
      <charset val="134"/>
    </font>
    <font>
      <sz val="12"/>
      <color theme="1"/>
      <name val="宋体"/>
      <family val="1"/>
      <charset val="134"/>
    </font>
    <font>
      <sz val="11"/>
      <color theme="1"/>
      <name val="宋体"/>
      <family val="3"/>
      <charset val="134"/>
      <scheme val="minor"/>
    </font>
    <font>
      <sz val="11"/>
      <color theme="1"/>
      <name val="Times New Roman"/>
      <family val="1"/>
    </font>
    <font>
      <sz val="16"/>
      <name val="Times New Roman"/>
      <family val="1"/>
    </font>
    <font>
      <sz val="16"/>
      <color theme="1"/>
      <name val="Times New Roman"/>
      <family val="1"/>
    </font>
    <font>
      <sz val="12"/>
      <name val="Times New Roman"/>
      <family val="3"/>
      <charset val="134"/>
    </font>
    <font>
      <sz val="12"/>
      <color theme="1"/>
      <name val="仿宋"/>
      <family val="1"/>
      <charset val="134"/>
    </font>
    <font>
      <sz val="12"/>
      <name val="宋体"/>
      <family val="1"/>
      <charset val="134"/>
    </font>
    <font>
      <sz val="12"/>
      <color theme="1"/>
      <name val="Times New Roman"/>
      <family val="3"/>
    </font>
    <font>
      <sz val="12"/>
      <color theme="1"/>
      <name val="Segoe UI Symbol"/>
      <family val="3"/>
    </font>
    <font>
      <sz val="12"/>
      <color rgb="FF000000"/>
      <name val="Segoe UI Symbol"/>
      <family val="3"/>
    </font>
    <font>
      <sz val="12"/>
      <name val="Times New Roman"/>
      <family val="3"/>
    </font>
    <font>
      <sz val="12"/>
      <color theme="1"/>
      <name val="Times New Roman"/>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3">
    <xf numFmtId="0" fontId="0" fillId="0" borderId="0">
      <alignment vertical="center"/>
    </xf>
    <xf numFmtId="0" fontId="19" fillId="0" borderId="0"/>
    <xf numFmtId="0" fontId="19" fillId="0" borderId="0">
      <alignment vertical="center"/>
    </xf>
  </cellStyleXfs>
  <cellXfs count="125">
    <xf numFmtId="0" fontId="0" fillId="0" borderId="0" xfId="0">
      <alignment vertical="center"/>
    </xf>
    <xf numFmtId="0" fontId="2" fillId="2" borderId="0" xfId="1" applyFont="1" applyFill="1" applyAlignment="1">
      <alignment vertical="center"/>
    </xf>
    <xf numFmtId="0" fontId="2" fillId="2" borderId="0" xfId="1" applyFont="1" applyFill="1" applyAlignment="1">
      <alignment horizontal="center" vertical="center"/>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2" fillId="0" borderId="2" xfId="0" applyFont="1" applyBorder="1" applyAlignment="1">
      <alignment horizontal="center" vertical="center" wrapText="1"/>
    </xf>
    <xf numFmtId="0" fontId="0" fillId="0" borderId="0" xfId="0" applyAlignment="1">
      <alignment horizontal="left" vertical="center"/>
    </xf>
    <xf numFmtId="0" fontId="5" fillId="0" borderId="2" xfId="0" applyFont="1" applyBorder="1" applyAlignment="1">
      <alignment horizontal="center" vertical="center" wrapText="1"/>
    </xf>
    <xf numFmtId="0" fontId="0" fillId="0" borderId="2" xfId="0" applyBorder="1">
      <alignment vertical="center"/>
    </xf>
    <xf numFmtId="178" fontId="0" fillId="0" borderId="0" xfId="0" applyNumberFormat="1">
      <alignment vertical="center"/>
    </xf>
    <xf numFmtId="0" fontId="9" fillId="3" borderId="0" xfId="0" applyFont="1" applyFill="1" applyAlignment="1">
      <alignment horizontal="left" vertical="center"/>
    </xf>
    <xf numFmtId="0" fontId="15" fillId="3" borderId="0" xfId="0" applyFont="1" applyFill="1">
      <alignment vertical="center"/>
    </xf>
    <xf numFmtId="178" fontId="15" fillId="3" borderId="0" xfId="0" applyNumberFormat="1" applyFont="1" applyFill="1">
      <alignment vertical="center"/>
    </xf>
    <xf numFmtId="0" fontId="15" fillId="3" borderId="0" xfId="0" applyFont="1" applyFill="1" applyAlignment="1">
      <alignment horizontal="left" vertical="center"/>
    </xf>
    <xf numFmtId="0" fontId="15" fillId="3" borderId="0" xfId="0" applyFont="1" applyFill="1" applyAlignment="1">
      <alignment horizontal="right" vertical="center"/>
    </xf>
    <xf numFmtId="0" fontId="15" fillId="3" borderId="0" xfId="0" applyFont="1" applyFill="1" applyAlignment="1">
      <alignment horizontal="center" vertical="center"/>
    </xf>
    <xf numFmtId="0" fontId="9" fillId="3" borderId="2" xfId="0" applyFont="1" applyFill="1" applyBorder="1" applyAlignment="1">
      <alignment horizontal="center" vertical="center"/>
    </xf>
    <xf numFmtId="178" fontId="9" fillId="3" borderId="2" xfId="0" applyNumberFormat="1" applyFont="1" applyFill="1" applyBorder="1" applyAlignment="1">
      <alignment horizontal="center" vertical="center"/>
    </xf>
    <xf numFmtId="0" fontId="0" fillId="0" borderId="2" xfId="0" applyBorder="1" applyAlignment="1">
      <alignment horizontal="left" vertical="center"/>
    </xf>
    <xf numFmtId="0" fontId="16" fillId="0" borderId="2" xfId="0" applyFont="1" applyBorder="1">
      <alignment vertical="center"/>
    </xf>
    <xf numFmtId="178" fontId="17" fillId="0" borderId="2" xfId="0" applyNumberFormat="1" applyFont="1" applyBorder="1">
      <alignment vertical="center"/>
    </xf>
    <xf numFmtId="0" fontId="5" fillId="0" borderId="2" xfId="0" applyFont="1" applyBorder="1" applyAlignment="1">
      <alignment horizontal="left" vertical="center"/>
    </xf>
    <xf numFmtId="0" fontId="6" fillId="0" borderId="2" xfId="0" applyFont="1" applyBorder="1">
      <alignment vertical="center"/>
    </xf>
    <xf numFmtId="178" fontId="5" fillId="0" borderId="2" xfId="0" applyNumberFormat="1" applyFont="1" applyBorder="1">
      <alignment vertical="center"/>
    </xf>
    <xf numFmtId="0" fontId="14" fillId="0" borderId="0" xfId="0" applyFont="1">
      <alignment vertical="center"/>
    </xf>
    <xf numFmtId="178" fontId="18" fillId="2" borderId="2" xfId="0" applyNumberFormat="1" applyFont="1" applyFill="1" applyBorder="1" applyAlignment="1">
      <alignment horizontal="right" vertical="center"/>
    </xf>
    <xf numFmtId="178" fontId="18" fillId="2" borderId="2" xfId="0" applyNumberFormat="1" applyFont="1" applyFill="1" applyBorder="1">
      <alignment vertical="center"/>
    </xf>
    <xf numFmtId="0" fontId="5" fillId="0" borderId="0" xfId="0" applyFont="1">
      <alignment vertical="center"/>
    </xf>
    <xf numFmtId="0" fontId="2" fillId="0" borderId="0" xfId="1" applyFont="1" applyAlignment="1">
      <alignment horizontal="center" vertical="center"/>
    </xf>
    <xf numFmtId="0" fontId="2" fillId="0" borderId="0" xfId="1" applyFont="1" applyAlignment="1">
      <alignment horizontal="left" vertical="center"/>
    </xf>
    <xf numFmtId="0" fontId="5" fillId="0" borderId="4" xfId="1" applyFont="1" applyBorder="1" applyAlignment="1">
      <alignment horizontal="center" vertical="center" wrapText="1"/>
    </xf>
    <xf numFmtId="0" fontId="2" fillId="0" borderId="4" xfId="1" applyFont="1" applyBorder="1" applyAlignment="1">
      <alignment horizontal="center" vertical="center" wrapText="1"/>
    </xf>
    <xf numFmtId="0" fontId="4" fillId="0" borderId="6" xfId="1" applyFont="1" applyBorder="1" applyAlignment="1">
      <alignment horizontal="left" vertical="center" wrapText="1"/>
    </xf>
    <xf numFmtId="0" fontId="4" fillId="0" borderId="2" xfId="0" applyFont="1" applyBorder="1">
      <alignment vertical="center"/>
    </xf>
    <xf numFmtId="0" fontId="0" fillId="0" borderId="0" xfId="0" applyAlignment="1">
      <alignment vertical="center" wrapText="1"/>
    </xf>
    <xf numFmtId="177" fontId="2" fillId="0" borderId="2" xfId="0" applyNumberFormat="1" applyFont="1" applyBorder="1" applyAlignment="1">
      <alignment horizontal="center" vertical="center" wrapText="1"/>
    </xf>
    <xf numFmtId="0" fontId="2" fillId="2" borderId="2" xfId="0" applyFont="1" applyFill="1" applyBorder="1" applyAlignment="1">
      <alignment horizontal="center" vertical="center" wrapText="1"/>
    </xf>
    <xf numFmtId="0" fontId="4" fillId="0" borderId="2" xfId="0" applyFont="1" applyBorder="1" applyAlignment="1">
      <alignment vertical="center" wrapText="1"/>
    </xf>
    <xf numFmtId="0" fontId="9" fillId="3" borderId="2" xfId="0" applyFont="1" applyFill="1" applyBorder="1" applyAlignment="1">
      <alignment horizontal="center" vertical="center" wrapText="1"/>
    </xf>
    <xf numFmtId="0" fontId="15" fillId="3" borderId="0" xfId="0" applyFont="1" applyFill="1" applyAlignment="1">
      <alignment vertical="center" wrapText="1"/>
    </xf>
    <xf numFmtId="178" fontId="23" fillId="0" borderId="0" xfId="0" applyNumberFormat="1" applyFont="1">
      <alignment vertical="center"/>
    </xf>
    <xf numFmtId="0" fontId="23" fillId="0" borderId="0" xfId="0" applyFont="1">
      <alignment vertical="center"/>
    </xf>
    <xf numFmtId="4" fontId="0" fillId="0" borderId="2" xfId="0" applyNumberFormat="1" applyBorder="1">
      <alignment vertical="center"/>
    </xf>
    <xf numFmtId="0" fontId="5" fillId="0" borderId="2" xfId="0" applyFont="1" applyBorder="1">
      <alignment vertical="center"/>
    </xf>
    <xf numFmtId="0" fontId="16" fillId="0" borderId="2" xfId="0" applyFont="1" applyBorder="1" applyAlignment="1">
      <alignment vertical="center" wrapText="1"/>
    </xf>
    <xf numFmtId="178" fontId="0" fillId="0" borderId="2" xfId="0" applyNumberFormat="1" applyBorder="1">
      <alignment vertical="center"/>
    </xf>
    <xf numFmtId="0" fontId="6" fillId="0" borderId="2" xfId="0" applyFont="1" applyBorder="1" applyAlignment="1">
      <alignment vertical="center" wrapText="1"/>
    </xf>
    <xf numFmtId="178" fontId="2" fillId="0" borderId="2" xfId="0" applyNumberFormat="1" applyFont="1" applyBorder="1">
      <alignment vertical="center"/>
    </xf>
    <xf numFmtId="177" fontId="5" fillId="0" borderId="4" xfId="1"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177" fontId="5" fillId="2" borderId="4" xfId="1" applyNumberFormat="1" applyFont="1" applyFill="1" applyBorder="1" applyAlignment="1">
      <alignment horizontal="center" vertical="center" wrapText="1"/>
    </xf>
    <xf numFmtId="0" fontId="24" fillId="0" borderId="0" xfId="0" applyFont="1">
      <alignment vertical="center"/>
    </xf>
    <xf numFmtId="0" fontId="2" fillId="0" borderId="2" xfId="2" applyFont="1" applyBorder="1" applyAlignment="1">
      <alignment horizontal="center" vertical="center" wrapText="1"/>
    </xf>
    <xf numFmtId="0" fontId="2" fillId="0" borderId="2" xfId="2" applyFont="1" applyBorder="1" applyAlignment="1">
      <alignment horizontal="center" vertical="center" wrapText="1" shrinkToFit="1"/>
    </xf>
    <xf numFmtId="0" fontId="2" fillId="0" borderId="0" xfId="2" applyFont="1" applyAlignment="1">
      <alignment horizontal="center" vertical="center" wrapText="1"/>
    </xf>
    <xf numFmtId="0" fontId="18" fillId="0" borderId="2" xfId="2" applyFont="1" applyBorder="1" applyAlignment="1">
      <alignment horizontal="center" vertical="center" wrapText="1"/>
    </xf>
    <xf numFmtId="0" fontId="18" fillId="0" borderId="2" xfId="2"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xf>
    <xf numFmtId="0" fontId="24" fillId="0" borderId="2" xfId="0" applyFont="1" applyBorder="1" applyAlignment="1">
      <alignment horizontal="left" vertical="center"/>
    </xf>
    <xf numFmtId="0" fontId="24" fillId="0" borderId="2" xfId="0" applyFont="1" applyBorder="1" applyAlignment="1">
      <alignment horizontal="center" vertical="center"/>
    </xf>
    <xf numFmtId="0" fontId="12" fillId="0" borderId="2" xfId="0" applyFont="1" applyBorder="1" applyAlignment="1">
      <alignment horizontal="center" vertical="center" wrapText="1"/>
    </xf>
    <xf numFmtId="10" fontId="5" fillId="0" borderId="2" xfId="0" applyNumberFormat="1" applyFont="1" applyBorder="1" applyAlignment="1">
      <alignment horizontal="center" vertical="center"/>
    </xf>
    <xf numFmtId="0" fontId="24" fillId="0" borderId="0" xfId="0" applyFont="1" applyAlignment="1">
      <alignment horizontal="left" vertical="center"/>
    </xf>
    <xf numFmtId="0" fontId="24" fillId="0" borderId="0" xfId="0" applyFont="1" applyAlignment="1">
      <alignment horizontal="center" vertical="center"/>
    </xf>
    <xf numFmtId="179" fontId="0" fillId="0" borderId="0" xfId="0" applyNumberFormat="1">
      <alignment vertical="center"/>
    </xf>
    <xf numFmtId="0" fontId="5" fillId="2" borderId="2" xfId="1" applyFont="1" applyFill="1" applyBorder="1" applyAlignment="1">
      <alignment vertical="center" wrapText="1"/>
    </xf>
    <xf numFmtId="0" fontId="5" fillId="2" borderId="0" xfId="1" applyFont="1" applyFill="1" applyAlignment="1">
      <alignment horizontal="justify" vertical="center" wrapText="1"/>
    </xf>
    <xf numFmtId="0" fontId="5" fillId="0" borderId="4" xfId="1" applyFont="1" applyBorder="1" applyAlignment="1">
      <alignment horizontal="left" vertical="center" wrapText="1"/>
    </xf>
    <xf numFmtId="0" fontId="5" fillId="2" borderId="5" xfId="1" applyFont="1" applyFill="1" applyBorder="1" applyAlignment="1">
      <alignment horizontal="justify" vertical="center" wrapText="1"/>
    </xf>
    <xf numFmtId="0" fontId="5" fillId="2" borderId="2" xfId="1" applyFont="1" applyFill="1" applyBorder="1" applyAlignment="1">
      <alignment horizontal="justify" vertical="center" wrapText="1"/>
    </xf>
    <xf numFmtId="0" fontId="5" fillId="0" borderId="2" xfId="1" applyFont="1" applyBorder="1" applyAlignment="1">
      <alignment horizontal="left" vertical="center" wrapText="1"/>
    </xf>
    <xf numFmtId="0" fontId="5" fillId="2" borderId="4" xfId="1" applyFont="1" applyFill="1" applyBorder="1" applyAlignment="1">
      <alignment horizontal="justify" vertical="center" wrapText="1"/>
    </xf>
    <xf numFmtId="0" fontId="2" fillId="0" borderId="2" xfId="0" applyFont="1" applyBorder="1" applyAlignment="1">
      <alignment horizontal="left" vertical="center" wrapText="1"/>
    </xf>
    <xf numFmtId="0" fontId="5" fillId="0" borderId="6" xfId="1" applyFont="1" applyBorder="1" applyAlignment="1">
      <alignment horizontal="left" vertical="center" wrapText="1"/>
    </xf>
    <xf numFmtId="0" fontId="5" fillId="0" borderId="8" xfId="1" applyFont="1" applyBorder="1" applyAlignment="1">
      <alignment horizontal="left" vertical="center" wrapText="1"/>
    </xf>
    <xf numFmtId="0" fontId="2" fillId="2" borderId="2" xfId="0" applyFont="1" applyFill="1" applyBorder="1" applyAlignment="1">
      <alignment vertical="center" wrapText="1"/>
    </xf>
    <xf numFmtId="0" fontId="2" fillId="0" borderId="2" xfId="0" applyFont="1" applyBorder="1" applyAlignment="1">
      <alignment vertical="center" wrapText="1"/>
    </xf>
    <xf numFmtId="176" fontId="2" fillId="0" borderId="2" xfId="0" applyNumberFormat="1" applyFont="1" applyBorder="1" applyAlignment="1">
      <alignment horizontal="center" vertical="center"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2" fillId="0" borderId="2" xfId="0" applyFont="1" applyBorder="1" applyAlignment="1">
      <alignment vertical="center" wrapText="1" shrinkToFit="1"/>
    </xf>
    <xf numFmtId="0" fontId="12" fillId="2" borderId="0" xfId="1" applyFont="1" applyFill="1" applyAlignment="1">
      <alignment horizontal="left" vertical="center"/>
    </xf>
    <xf numFmtId="0" fontId="5" fillId="2" borderId="3" xfId="1" applyFont="1" applyFill="1" applyBorder="1" applyAlignment="1">
      <alignment horizontal="center" vertical="center" wrapText="1"/>
    </xf>
    <xf numFmtId="0" fontId="2" fillId="0" borderId="4" xfId="1" applyFont="1" applyBorder="1" applyAlignment="1">
      <alignment horizontal="left" vertical="center" wrapText="1"/>
    </xf>
    <xf numFmtId="10" fontId="5" fillId="0" borderId="2" xfId="0" applyNumberFormat="1" applyFont="1" applyBorder="1" applyAlignment="1">
      <alignment horizontal="justify" vertical="center"/>
    </xf>
    <xf numFmtId="0" fontId="30" fillId="2" borderId="2" xfId="1" applyFont="1" applyFill="1" applyBorder="1" applyAlignment="1">
      <alignment horizontal="justify" vertical="center" wrapText="1"/>
    </xf>
    <xf numFmtId="0" fontId="28" fillId="0" borderId="6" xfId="1" applyFont="1" applyBorder="1" applyAlignment="1">
      <alignment horizontal="left" vertical="center" wrapText="1"/>
    </xf>
    <xf numFmtId="0" fontId="10" fillId="2" borderId="2" xfId="0" applyFont="1" applyFill="1" applyBorder="1" applyAlignment="1">
      <alignment horizontal="left" vertical="center"/>
    </xf>
    <xf numFmtId="0" fontId="34" fillId="0" borderId="4" xfId="1" applyFont="1" applyBorder="1" applyAlignment="1">
      <alignment horizontal="left" vertical="center" wrapText="1"/>
    </xf>
    <xf numFmtId="0" fontId="34" fillId="0" borderId="6" xfId="1" applyFont="1" applyBorder="1" applyAlignment="1">
      <alignment horizontal="left" vertical="center" wrapText="1"/>
    </xf>
    <xf numFmtId="0" fontId="34" fillId="0" borderId="6" xfId="1" applyFont="1" applyBorder="1" applyAlignment="1">
      <alignment horizontal="left" vertical="top" wrapText="1"/>
    </xf>
    <xf numFmtId="0" fontId="4" fillId="0" borderId="2" xfId="0" applyFont="1" applyBorder="1" applyAlignment="1">
      <alignment horizontal="left" vertical="center" wrapText="1"/>
    </xf>
    <xf numFmtId="0" fontId="34" fillId="2" borderId="0" xfId="1" applyFont="1" applyFill="1" applyAlignment="1">
      <alignment horizontal="justify" vertical="center" wrapText="1"/>
    </xf>
    <xf numFmtId="0" fontId="34" fillId="0" borderId="2" xfId="1" applyFont="1" applyBorder="1" applyAlignment="1">
      <alignment horizontal="left" vertical="center" wrapText="1"/>
    </xf>
    <xf numFmtId="9" fontId="4" fillId="0" borderId="2" xfId="0" applyNumberFormat="1" applyFont="1" applyBorder="1" applyAlignment="1">
      <alignment horizontal="left" vertical="center" wrapText="1"/>
    </xf>
    <xf numFmtId="0" fontId="4" fillId="0" borderId="2" xfId="0" applyFont="1" applyBorder="1" applyAlignment="1">
      <alignment horizontal="center" vertical="center"/>
    </xf>
    <xf numFmtId="0" fontId="4" fillId="0" borderId="4" xfId="1" applyFont="1" applyBorder="1" applyAlignment="1">
      <alignment horizontal="left" vertical="top" wrapText="1"/>
    </xf>
    <xf numFmtId="0" fontId="4" fillId="2" borderId="2" xfId="1" applyFont="1" applyFill="1" applyBorder="1" applyAlignment="1">
      <alignment vertical="center" wrapText="1"/>
    </xf>
    <xf numFmtId="0" fontId="4" fillId="0" borderId="2" xfId="0" applyFont="1" applyBorder="1" applyAlignment="1">
      <alignment horizontal="center" vertical="center" wrapText="1"/>
    </xf>
    <xf numFmtId="0" fontId="8" fillId="3" borderId="0" xfId="0" applyFont="1" applyFill="1" applyAlignment="1">
      <alignment horizontal="center" vertical="center"/>
    </xf>
    <xf numFmtId="0" fontId="21" fillId="3" borderId="0" xfId="0" applyFont="1" applyFill="1" applyAlignment="1">
      <alignment horizontal="center" vertical="center"/>
    </xf>
    <xf numFmtId="178" fontId="21" fillId="3" borderId="0" xfId="0" applyNumberFormat="1" applyFont="1" applyFill="1" applyAlignment="1">
      <alignment horizontal="center" vertical="center"/>
    </xf>
    <xf numFmtId="0" fontId="10" fillId="3" borderId="1" xfId="0" applyFont="1" applyFill="1" applyBorder="1" applyAlignment="1">
      <alignment horizontal="right" vertical="center"/>
    </xf>
    <xf numFmtId="178" fontId="10" fillId="3" borderId="1" xfId="0" applyNumberFormat="1" applyFont="1" applyFill="1" applyBorder="1" applyAlignment="1">
      <alignment horizontal="right" vertical="center"/>
    </xf>
    <xf numFmtId="0" fontId="9" fillId="3" borderId="2" xfId="0" applyFont="1" applyFill="1" applyBorder="1" applyAlignment="1">
      <alignment horizontal="center" vertical="center"/>
    </xf>
    <xf numFmtId="178" fontId="9" fillId="3" borderId="2" xfId="0" applyNumberFormat="1" applyFont="1" applyFill="1" applyBorder="1" applyAlignment="1">
      <alignment horizontal="center" vertical="center"/>
    </xf>
    <xf numFmtId="0" fontId="10" fillId="2" borderId="3" xfId="0" applyFont="1" applyFill="1" applyBorder="1" applyAlignment="1">
      <alignment horizontal="left" vertical="center"/>
    </xf>
    <xf numFmtId="0" fontId="10" fillId="2" borderId="7" xfId="0" applyFont="1" applyFill="1" applyBorder="1" applyAlignment="1">
      <alignment horizontal="left" vertical="center"/>
    </xf>
    <xf numFmtId="0" fontId="12" fillId="0" borderId="0" xfId="0" applyFont="1" applyAlignment="1">
      <alignment horizontal="left" vertical="center"/>
    </xf>
    <xf numFmtId="0" fontId="25" fillId="0" borderId="1" xfId="2"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2" borderId="4"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6" xfId="0" applyFont="1" applyBorder="1" applyAlignment="1">
      <alignment horizontal="center" vertical="center" wrapText="1"/>
    </xf>
    <xf numFmtId="0" fontId="26" fillId="2" borderId="1" xfId="1" applyFont="1" applyFill="1" applyBorder="1" applyAlignment="1">
      <alignment horizontal="center" vertical="center"/>
    </xf>
    <xf numFmtId="0" fontId="5" fillId="2" borderId="2" xfId="1" applyFont="1" applyFill="1" applyBorder="1" applyAlignment="1">
      <alignment horizontal="center" vertical="center" wrapText="1"/>
    </xf>
    <xf numFmtId="0" fontId="2" fillId="0" borderId="2" xfId="0" applyFont="1" applyBorder="1" applyAlignment="1">
      <alignment vertical="center" wrapText="1" shrinkToFit="1"/>
    </xf>
    <xf numFmtId="0" fontId="2" fillId="0" borderId="4" xfId="0" applyFont="1" applyBorder="1" applyAlignment="1">
      <alignment horizontal="left" vertical="center" wrapText="1" shrinkToFit="1"/>
    </xf>
    <xf numFmtId="0" fontId="2" fillId="0" borderId="8" xfId="0" applyFont="1" applyBorder="1" applyAlignment="1">
      <alignment horizontal="left" vertical="center" wrapText="1" shrinkToFit="1"/>
    </xf>
    <xf numFmtId="0" fontId="2" fillId="0" borderId="6" xfId="0" applyFont="1" applyBorder="1" applyAlignment="1">
      <alignment horizontal="left" vertical="center" wrapText="1" shrinkToFit="1"/>
    </xf>
  </cellXfs>
  <cellStyles count="3">
    <cellStyle name="常规" xfId="0" builtinId="0"/>
    <cellStyle name="常规 2" xfId="1" xr:uid="{00000000-0005-0000-0000-000001000000}"/>
    <cellStyle name="常规 2 2" xfId="2" xr:uid="{00000000-0005-0000-0000-000002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FADA1-4F25-440F-A1FA-99F16F34E4BB}">
  <sheetPr>
    <pageSetUpPr fitToPage="1"/>
  </sheetPr>
  <dimension ref="A1:H35"/>
  <sheetViews>
    <sheetView showGridLines="0" topLeftCell="A13" workbookViewId="0">
      <selection activeCell="F34" sqref="F34"/>
    </sheetView>
  </sheetViews>
  <sheetFormatPr defaultColWidth="9" defaultRowHeight="14" x14ac:dyDescent="0.25"/>
  <cols>
    <col min="1" max="1" width="6.6328125" style="7" customWidth="1"/>
    <col min="2" max="2" width="39.6328125" customWidth="1"/>
    <col min="3" max="3" width="14.6328125" bestFit="1" customWidth="1"/>
    <col min="4" max="4" width="7.453125" customWidth="1"/>
    <col min="5" max="5" width="39.6328125" style="35" customWidth="1"/>
    <col min="6" max="6" width="14.6328125" style="10" bestFit="1" customWidth="1"/>
    <col min="7" max="7" width="11.6328125" customWidth="1"/>
  </cols>
  <sheetData>
    <row r="1" spans="1:8" ht="18" customHeight="1" x14ac:dyDescent="0.25">
      <c r="A1" s="11" t="s">
        <v>0</v>
      </c>
      <c r="B1" s="12"/>
      <c r="C1" s="12"/>
      <c r="D1" s="12"/>
      <c r="E1" s="40"/>
      <c r="F1" s="13"/>
    </row>
    <row r="2" spans="1:8" ht="30" customHeight="1" x14ac:dyDescent="0.25">
      <c r="A2" s="101" t="s">
        <v>14</v>
      </c>
      <c r="B2" s="102"/>
      <c r="C2" s="102"/>
      <c r="D2" s="102"/>
      <c r="E2" s="102"/>
      <c r="F2" s="103"/>
    </row>
    <row r="3" spans="1:8" ht="28" customHeight="1" x14ac:dyDescent="0.25">
      <c r="A3" s="14"/>
      <c r="B3" s="12"/>
      <c r="C3" s="15"/>
      <c r="D3" s="16"/>
      <c r="E3" s="104" t="s">
        <v>1</v>
      </c>
      <c r="F3" s="105"/>
    </row>
    <row r="4" spans="1:8" ht="30" customHeight="1" x14ac:dyDescent="0.25">
      <c r="A4" s="106" t="s">
        <v>2</v>
      </c>
      <c r="B4" s="106"/>
      <c r="C4" s="106"/>
      <c r="D4" s="106" t="s">
        <v>3</v>
      </c>
      <c r="E4" s="106"/>
      <c r="F4" s="107"/>
    </row>
    <row r="5" spans="1:8" ht="30" customHeight="1" x14ac:dyDescent="0.25">
      <c r="A5" s="17" t="s">
        <v>4</v>
      </c>
      <c r="B5" s="17" t="s">
        <v>84</v>
      </c>
      <c r="C5" s="17" t="s">
        <v>6</v>
      </c>
      <c r="D5" s="17" t="s">
        <v>4</v>
      </c>
      <c r="E5" s="39" t="s">
        <v>5</v>
      </c>
      <c r="F5" s="18" t="s">
        <v>6</v>
      </c>
    </row>
    <row r="6" spans="1:8" ht="30" customHeight="1" x14ac:dyDescent="0.25">
      <c r="A6" s="17"/>
      <c r="B6" s="20" t="s">
        <v>209</v>
      </c>
      <c r="C6" s="21">
        <v>205518</v>
      </c>
      <c r="D6" s="44"/>
      <c r="E6" s="45" t="s">
        <v>85</v>
      </c>
      <c r="F6" s="21">
        <f>SUM(F7:F9)</f>
        <v>2780800</v>
      </c>
    </row>
    <row r="7" spans="1:8" ht="30" customHeight="1" x14ac:dyDescent="0.25">
      <c r="A7" s="19"/>
      <c r="B7" s="20" t="s">
        <v>15</v>
      </c>
      <c r="C7" s="21">
        <f>SUM(C8:C21)</f>
        <v>6103193</v>
      </c>
      <c r="D7" s="44" t="s">
        <v>59</v>
      </c>
      <c r="E7" s="38" t="s">
        <v>35</v>
      </c>
      <c r="F7" s="24">
        <v>530600</v>
      </c>
    </row>
    <row r="8" spans="1:8" ht="30" customHeight="1" x14ac:dyDescent="0.25">
      <c r="A8" s="34" t="s">
        <v>16</v>
      </c>
      <c r="B8" s="34" t="s">
        <v>17</v>
      </c>
      <c r="C8" s="24">
        <v>1275800</v>
      </c>
      <c r="D8" s="44" t="s">
        <v>57</v>
      </c>
      <c r="E8" s="38" t="s">
        <v>58</v>
      </c>
      <c r="F8" s="24">
        <v>1250200</v>
      </c>
      <c r="G8" s="10"/>
    </row>
    <row r="9" spans="1:8" ht="30" customHeight="1" x14ac:dyDescent="0.25">
      <c r="A9" s="34" t="s">
        <v>16</v>
      </c>
      <c r="B9" s="38" t="s">
        <v>18</v>
      </c>
      <c r="C9" s="24">
        <v>915200</v>
      </c>
      <c r="D9" s="44" t="s">
        <v>57</v>
      </c>
      <c r="E9" s="38" t="s">
        <v>46</v>
      </c>
      <c r="F9" s="48">
        <v>1000000</v>
      </c>
      <c r="G9" s="41"/>
    </row>
    <row r="10" spans="1:8" ht="30" customHeight="1" x14ac:dyDescent="0.25">
      <c r="A10" s="34" t="s">
        <v>16</v>
      </c>
      <c r="B10" s="38" t="s">
        <v>19</v>
      </c>
      <c r="C10" s="24">
        <v>158600</v>
      </c>
      <c r="D10" s="44"/>
      <c r="E10" s="45" t="s">
        <v>48</v>
      </c>
      <c r="F10" s="21">
        <f>SUM(F11:F15)</f>
        <v>1279366</v>
      </c>
      <c r="G10" s="10"/>
    </row>
    <row r="11" spans="1:8" ht="30" customHeight="1" x14ac:dyDescent="0.25">
      <c r="A11" s="34" t="s">
        <v>16</v>
      </c>
      <c r="B11" s="38" t="s">
        <v>20</v>
      </c>
      <c r="C11" s="24">
        <v>194900</v>
      </c>
      <c r="D11" s="44" t="s">
        <v>49</v>
      </c>
      <c r="E11" s="38" t="s">
        <v>50</v>
      </c>
      <c r="F11" s="24">
        <v>461600</v>
      </c>
      <c r="G11" s="10"/>
    </row>
    <row r="12" spans="1:8" ht="30" customHeight="1" x14ac:dyDescent="0.25">
      <c r="A12" s="34" t="s">
        <v>16</v>
      </c>
      <c r="B12" s="38" t="s">
        <v>21</v>
      </c>
      <c r="C12" s="24">
        <v>94657</v>
      </c>
      <c r="D12" s="44" t="s">
        <v>49</v>
      </c>
      <c r="E12" s="38" t="s">
        <v>38</v>
      </c>
      <c r="F12" s="24">
        <v>453600</v>
      </c>
      <c r="G12" s="10"/>
    </row>
    <row r="13" spans="1:8" ht="30" customHeight="1" x14ac:dyDescent="0.25">
      <c r="A13" s="34" t="s">
        <v>22</v>
      </c>
      <c r="B13" s="38" t="s">
        <v>23</v>
      </c>
      <c r="C13" s="24">
        <v>530600</v>
      </c>
      <c r="D13" s="44" t="s">
        <v>49</v>
      </c>
      <c r="E13" s="38" t="s">
        <v>66</v>
      </c>
      <c r="F13" s="24">
        <v>116200</v>
      </c>
      <c r="G13" s="41"/>
    </row>
    <row r="14" spans="1:8" ht="30" customHeight="1" x14ac:dyDescent="0.25">
      <c r="A14" s="34" t="s">
        <v>22</v>
      </c>
      <c r="B14" s="38" t="s">
        <v>24</v>
      </c>
      <c r="C14" s="24">
        <v>99458</v>
      </c>
      <c r="D14" s="44" t="s">
        <v>49</v>
      </c>
      <c r="E14" s="38" t="s">
        <v>51</v>
      </c>
      <c r="F14" s="24">
        <v>42448</v>
      </c>
      <c r="G14" s="10"/>
      <c r="H14" s="25"/>
    </row>
    <row r="15" spans="1:8" ht="30" customHeight="1" x14ac:dyDescent="0.25">
      <c r="A15" s="34" t="s">
        <v>22</v>
      </c>
      <c r="B15" s="38" t="s">
        <v>25</v>
      </c>
      <c r="C15" s="24">
        <v>98825</v>
      </c>
      <c r="D15" s="44" t="s">
        <v>44</v>
      </c>
      <c r="E15" s="38" t="s">
        <v>52</v>
      </c>
      <c r="F15" s="48">
        <v>205518</v>
      </c>
      <c r="G15" s="10"/>
    </row>
    <row r="16" spans="1:8" ht="30" customHeight="1" x14ac:dyDescent="0.25">
      <c r="A16" s="34" t="s">
        <v>22</v>
      </c>
      <c r="B16" s="38" t="s">
        <v>26</v>
      </c>
      <c r="C16" s="24">
        <v>60000</v>
      </c>
      <c r="D16" s="44"/>
      <c r="E16" s="45" t="s">
        <v>47</v>
      </c>
      <c r="F16" s="21">
        <f>SUM(F17)</f>
        <v>1275800</v>
      </c>
      <c r="G16" s="10"/>
    </row>
    <row r="17" spans="1:7" ht="30" customHeight="1" x14ac:dyDescent="0.25">
      <c r="A17" s="34" t="s">
        <v>22</v>
      </c>
      <c r="B17" s="38" t="s">
        <v>27</v>
      </c>
      <c r="C17" s="24">
        <v>1250200</v>
      </c>
      <c r="D17" s="44" t="s">
        <v>39</v>
      </c>
      <c r="E17" s="38" t="s">
        <v>43</v>
      </c>
      <c r="F17" s="24">
        <v>1275800</v>
      </c>
      <c r="G17" s="10"/>
    </row>
    <row r="18" spans="1:7" ht="30" customHeight="1" x14ac:dyDescent="0.25">
      <c r="A18" s="34" t="s">
        <v>22</v>
      </c>
      <c r="B18" s="38" t="s">
        <v>28</v>
      </c>
      <c r="C18" s="24">
        <v>80000</v>
      </c>
      <c r="D18" s="44"/>
      <c r="E18" s="45" t="s">
        <v>65</v>
      </c>
      <c r="F18" s="21">
        <f>SUM(F19)</f>
        <v>344935</v>
      </c>
      <c r="G18" s="41"/>
    </row>
    <row r="19" spans="1:7" ht="30" customHeight="1" x14ac:dyDescent="0.25">
      <c r="A19" s="34" t="s">
        <v>22</v>
      </c>
      <c r="B19" s="38" t="s">
        <v>29</v>
      </c>
      <c r="C19" s="24">
        <v>344953</v>
      </c>
      <c r="D19" s="44" t="s">
        <v>34</v>
      </c>
      <c r="E19" s="38" t="s">
        <v>36</v>
      </c>
      <c r="F19" s="46">
        <v>344935</v>
      </c>
      <c r="G19" s="41"/>
    </row>
    <row r="20" spans="1:7" ht="30" customHeight="1" x14ac:dyDescent="0.25">
      <c r="A20" s="38" t="s">
        <v>30</v>
      </c>
      <c r="B20" s="38" t="s">
        <v>31</v>
      </c>
      <c r="C20" s="24">
        <v>350000</v>
      </c>
      <c r="D20" s="44"/>
      <c r="E20" s="45" t="s">
        <v>45</v>
      </c>
      <c r="F20" s="21">
        <f>SUM(F21:F22)</f>
        <v>289527</v>
      </c>
    </row>
    <row r="21" spans="1:7" ht="30" customHeight="1" x14ac:dyDescent="0.25">
      <c r="A21" s="38" t="s">
        <v>33</v>
      </c>
      <c r="B21" s="38" t="s">
        <v>32</v>
      </c>
      <c r="C21" s="24">
        <v>650000</v>
      </c>
      <c r="D21" s="44" t="s">
        <v>42</v>
      </c>
      <c r="E21" s="38" t="s">
        <v>40</v>
      </c>
      <c r="F21" s="24">
        <v>94657</v>
      </c>
    </row>
    <row r="22" spans="1:7" ht="30" customHeight="1" x14ac:dyDescent="0.25">
      <c r="A22" s="19"/>
      <c r="B22" s="9"/>
      <c r="C22" s="9"/>
      <c r="D22" s="44" t="s">
        <v>42</v>
      </c>
      <c r="E22" s="38" t="s">
        <v>41</v>
      </c>
      <c r="F22" s="24">
        <v>194870</v>
      </c>
    </row>
    <row r="23" spans="1:7" ht="30" customHeight="1" x14ac:dyDescent="0.25">
      <c r="A23" s="19"/>
      <c r="B23" s="9"/>
      <c r="C23" s="9"/>
      <c r="D23" s="44"/>
      <c r="E23" s="45" t="s">
        <v>53</v>
      </c>
      <c r="F23" s="21">
        <f>SUM(F24:F25)</f>
        <v>158825</v>
      </c>
      <c r="G23" s="42"/>
    </row>
    <row r="24" spans="1:7" ht="30" customHeight="1" x14ac:dyDescent="0.25">
      <c r="A24" s="19"/>
      <c r="B24" s="9"/>
      <c r="C24" s="43"/>
      <c r="D24" s="44" t="s">
        <v>54</v>
      </c>
      <c r="E24" s="38" t="s">
        <v>55</v>
      </c>
      <c r="F24" s="24">
        <v>60000</v>
      </c>
    </row>
    <row r="25" spans="1:7" ht="30" customHeight="1" x14ac:dyDescent="0.25">
      <c r="A25" s="19"/>
      <c r="B25" s="9"/>
      <c r="C25" s="9"/>
      <c r="D25" s="44" t="s">
        <v>54</v>
      </c>
      <c r="E25" s="38" t="s">
        <v>56</v>
      </c>
      <c r="F25" s="24">
        <v>98825</v>
      </c>
    </row>
    <row r="26" spans="1:7" ht="30" customHeight="1" x14ac:dyDescent="0.25">
      <c r="A26" s="22"/>
      <c r="B26" s="23"/>
      <c r="C26" s="24"/>
      <c r="D26" s="44"/>
      <c r="E26" s="45" t="s">
        <v>61</v>
      </c>
      <c r="F26" s="21">
        <f>SUM(F27:F31)</f>
        <v>99458</v>
      </c>
    </row>
    <row r="27" spans="1:7" ht="30" customHeight="1" x14ac:dyDescent="0.25">
      <c r="A27" s="22"/>
      <c r="B27" s="23"/>
      <c r="C27" s="24"/>
      <c r="D27" s="44" t="s">
        <v>54</v>
      </c>
      <c r="E27" s="38" t="s">
        <v>223</v>
      </c>
      <c r="F27" s="24">
        <v>22800</v>
      </c>
    </row>
    <row r="28" spans="1:7" ht="30" customHeight="1" x14ac:dyDescent="0.25">
      <c r="A28" s="22"/>
      <c r="B28" s="23"/>
      <c r="C28" s="24"/>
      <c r="D28" s="44" t="s">
        <v>54</v>
      </c>
      <c r="E28" s="47" t="s">
        <v>62</v>
      </c>
      <c r="F28" s="24">
        <v>28667</v>
      </c>
    </row>
    <row r="29" spans="1:7" ht="30" customHeight="1" x14ac:dyDescent="0.25">
      <c r="A29" s="22"/>
      <c r="B29" s="23"/>
      <c r="C29" s="24"/>
      <c r="D29" s="44" t="s">
        <v>59</v>
      </c>
      <c r="E29" s="47" t="s">
        <v>63</v>
      </c>
      <c r="F29" s="24">
        <v>5702</v>
      </c>
    </row>
    <row r="30" spans="1:7" ht="30" customHeight="1" x14ac:dyDescent="0.25">
      <c r="A30" s="22"/>
      <c r="B30" s="23"/>
      <c r="C30" s="24"/>
      <c r="D30" s="44" t="s">
        <v>59</v>
      </c>
      <c r="E30" s="47" t="s">
        <v>60</v>
      </c>
      <c r="F30" s="24">
        <v>25400</v>
      </c>
    </row>
    <row r="31" spans="1:7" ht="30" customHeight="1" x14ac:dyDescent="0.25">
      <c r="A31" s="19"/>
      <c r="B31" s="9"/>
      <c r="C31" s="9"/>
      <c r="D31" s="44" t="s">
        <v>59</v>
      </c>
      <c r="E31" s="38" t="s">
        <v>86</v>
      </c>
      <c r="F31" s="24">
        <v>16889</v>
      </c>
    </row>
    <row r="32" spans="1:7" ht="30" customHeight="1" x14ac:dyDescent="0.25">
      <c r="A32" s="19"/>
      <c r="B32" s="9"/>
      <c r="C32" s="9"/>
      <c r="D32" s="44"/>
      <c r="E32" s="45" t="s">
        <v>64</v>
      </c>
      <c r="F32" s="21">
        <f>SUM(F33)</f>
        <v>80000</v>
      </c>
    </row>
    <row r="33" spans="1:6" ht="30" customHeight="1" x14ac:dyDescent="0.25">
      <c r="A33" s="19"/>
      <c r="B33" s="9"/>
      <c r="C33" s="9"/>
      <c r="D33" s="44" t="s">
        <v>57</v>
      </c>
      <c r="E33" s="38" t="s">
        <v>37</v>
      </c>
      <c r="F33" s="24">
        <v>80000</v>
      </c>
    </row>
    <row r="34" spans="1:6" ht="30" customHeight="1" x14ac:dyDescent="0.25">
      <c r="A34" s="89" t="s">
        <v>210</v>
      </c>
      <c r="B34" s="89"/>
      <c r="C34" s="26">
        <f>C6+C7</f>
        <v>6308711</v>
      </c>
      <c r="D34" s="108" t="s">
        <v>7</v>
      </c>
      <c r="E34" s="109"/>
      <c r="F34" s="27">
        <f>F6+F10+F16+F18+F20+F23+F26+F32</f>
        <v>6308711</v>
      </c>
    </row>
    <row r="35" spans="1:6" ht="24" customHeight="1" x14ac:dyDescent="0.25">
      <c r="C35" s="28"/>
    </row>
  </sheetData>
  <mergeCells count="5">
    <mergeCell ref="A2:F2"/>
    <mergeCell ref="E3:F3"/>
    <mergeCell ref="A4:C4"/>
    <mergeCell ref="D4:F4"/>
    <mergeCell ref="D34:E34"/>
  </mergeCells>
  <phoneticPr fontId="20" type="noConversion"/>
  <printOptions horizontalCentered="1"/>
  <pageMargins left="0" right="0" top="0.98425196850393704" bottom="0.78740157480314998" header="0.511811023622047" footer="0.511811023622047"/>
  <pageSetup paperSize="9" scale="8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8"/>
  <sheetViews>
    <sheetView showGridLines="0" topLeftCell="B22" zoomScaleNormal="100" workbookViewId="0">
      <selection activeCell="D21" sqref="D21"/>
    </sheetView>
  </sheetViews>
  <sheetFormatPr defaultColWidth="9" defaultRowHeight="14" x14ac:dyDescent="0.25"/>
  <cols>
    <col min="1" max="1" width="6.7265625" style="52" customWidth="1"/>
    <col min="2" max="2" width="25.90625" style="64" customWidth="1"/>
    <col min="3" max="3" width="22.453125" style="64" customWidth="1"/>
    <col min="4" max="4" width="21.54296875" style="64" customWidth="1"/>
    <col min="5" max="5" width="10" style="65" bestFit="1" customWidth="1"/>
    <col min="6" max="6" width="10" style="52" bestFit="1" customWidth="1"/>
    <col min="7" max="9" width="9" style="52"/>
    <col min="10" max="10" width="30.08984375" style="52" customWidth="1"/>
    <col min="11" max="16384" width="9" style="52"/>
  </cols>
  <sheetData>
    <row r="1" spans="1:6" ht="18" customHeight="1" x14ac:dyDescent="0.25">
      <c r="A1" s="110" t="s">
        <v>67</v>
      </c>
      <c r="B1" s="110"/>
      <c r="C1" s="110"/>
      <c r="D1" s="110"/>
      <c r="E1" s="110"/>
    </row>
    <row r="2" spans="1:6" ht="30" customHeight="1" x14ac:dyDescent="0.25">
      <c r="A2" s="111" t="s">
        <v>68</v>
      </c>
      <c r="B2" s="111"/>
      <c r="C2" s="111"/>
      <c r="D2" s="111"/>
      <c r="E2" s="111"/>
    </row>
    <row r="3" spans="1:6" ht="24" customHeight="1" x14ac:dyDescent="0.25">
      <c r="A3" s="53" t="s">
        <v>69</v>
      </c>
      <c r="B3" s="54" t="s">
        <v>70</v>
      </c>
      <c r="C3" s="53" t="s">
        <v>191</v>
      </c>
      <c r="D3" s="53" t="s">
        <v>71</v>
      </c>
      <c r="E3" s="53" t="s">
        <v>72</v>
      </c>
      <c r="F3" s="55"/>
    </row>
    <row r="4" spans="1:6" ht="24" customHeight="1" x14ac:dyDescent="0.25">
      <c r="A4" s="56" t="s">
        <v>73</v>
      </c>
      <c r="B4" s="57" t="s">
        <v>74</v>
      </c>
      <c r="C4" s="8"/>
      <c r="D4" s="58"/>
      <c r="E4" s="59"/>
    </row>
    <row r="5" spans="1:6" ht="33" customHeight="1" x14ac:dyDescent="0.25">
      <c r="A5" s="8">
        <v>1</v>
      </c>
      <c r="B5" s="58" t="s">
        <v>192</v>
      </c>
      <c r="C5" s="8" t="s">
        <v>169</v>
      </c>
      <c r="D5" s="8" t="s">
        <v>87</v>
      </c>
      <c r="E5" s="8" t="s">
        <v>88</v>
      </c>
    </row>
    <row r="6" spans="1:6" ht="33" customHeight="1" x14ac:dyDescent="0.25">
      <c r="A6" s="8">
        <f>A5+1</f>
        <v>2</v>
      </c>
      <c r="B6" s="58" t="s">
        <v>193</v>
      </c>
      <c r="C6" s="8" t="s">
        <v>170</v>
      </c>
      <c r="D6" s="8" t="s">
        <v>170</v>
      </c>
      <c r="E6" s="8" t="s">
        <v>91</v>
      </c>
    </row>
    <row r="7" spans="1:6" ht="30.5" customHeight="1" x14ac:dyDescent="0.25">
      <c r="A7" s="8">
        <v>3</v>
      </c>
      <c r="B7" s="58" t="s">
        <v>89</v>
      </c>
      <c r="C7" s="8" t="s">
        <v>95</v>
      </c>
      <c r="D7" s="8" t="s">
        <v>90</v>
      </c>
      <c r="E7" s="59" t="s">
        <v>91</v>
      </c>
    </row>
    <row r="8" spans="1:6" ht="30.5" customHeight="1" x14ac:dyDescent="0.25">
      <c r="A8" s="8">
        <v>4</v>
      </c>
      <c r="B8" s="93" t="s">
        <v>220</v>
      </c>
      <c r="C8" s="8" t="s">
        <v>105</v>
      </c>
      <c r="D8" s="8" t="s">
        <v>105</v>
      </c>
      <c r="E8" s="59" t="s">
        <v>91</v>
      </c>
    </row>
    <row r="9" spans="1:6" ht="30.5" customHeight="1" x14ac:dyDescent="0.25">
      <c r="A9" s="8">
        <f>A8+1</f>
        <v>5</v>
      </c>
      <c r="B9" s="60" t="s">
        <v>92</v>
      </c>
      <c r="C9" s="61" t="s">
        <v>93</v>
      </c>
      <c r="D9" s="8" t="s">
        <v>94</v>
      </c>
      <c r="E9" s="59" t="s">
        <v>91</v>
      </c>
    </row>
    <row r="10" spans="1:6" ht="24" customHeight="1" x14ac:dyDescent="0.25">
      <c r="A10" s="56" t="s">
        <v>75</v>
      </c>
      <c r="B10" s="57" t="s">
        <v>76</v>
      </c>
      <c r="C10" s="8"/>
      <c r="D10" s="8"/>
      <c r="E10" s="59"/>
    </row>
    <row r="11" spans="1:6" ht="30.5" customHeight="1" x14ac:dyDescent="0.25">
      <c r="A11" s="8">
        <v>1</v>
      </c>
      <c r="B11" s="58" t="s">
        <v>195</v>
      </c>
      <c r="C11" s="50">
        <v>1</v>
      </c>
      <c r="D11" s="50">
        <v>1</v>
      </c>
      <c r="E11" s="59" t="s">
        <v>91</v>
      </c>
    </row>
    <row r="12" spans="1:6" ht="30.5" customHeight="1" x14ac:dyDescent="0.25">
      <c r="A12" s="8">
        <v>2</v>
      </c>
      <c r="B12" s="58" t="s">
        <v>96</v>
      </c>
      <c r="C12" s="50">
        <v>1</v>
      </c>
      <c r="D12" s="50">
        <v>1</v>
      </c>
      <c r="E12" s="100" t="s">
        <v>216</v>
      </c>
    </row>
    <row r="13" spans="1:6" ht="30.5" customHeight="1" x14ac:dyDescent="0.25">
      <c r="A13" s="8">
        <v>3</v>
      </c>
      <c r="B13" s="58" t="s">
        <v>196</v>
      </c>
      <c r="C13" s="50">
        <v>1</v>
      </c>
      <c r="D13" s="50">
        <v>1</v>
      </c>
      <c r="E13" s="59" t="s">
        <v>91</v>
      </c>
    </row>
    <row r="14" spans="1:6" ht="30.5" customHeight="1" x14ac:dyDescent="0.25">
      <c r="A14" s="8">
        <v>4</v>
      </c>
      <c r="B14" s="58" t="s">
        <v>97</v>
      </c>
      <c r="C14" s="50">
        <v>1</v>
      </c>
      <c r="D14" s="50">
        <v>1</v>
      </c>
      <c r="E14" s="59" t="s">
        <v>91</v>
      </c>
    </row>
    <row r="15" spans="1:6" ht="24" customHeight="1" x14ac:dyDescent="0.25">
      <c r="A15" s="56" t="s">
        <v>77</v>
      </c>
      <c r="B15" s="57" t="s">
        <v>78</v>
      </c>
      <c r="C15" s="50"/>
      <c r="D15" s="59"/>
      <c r="E15" s="59"/>
    </row>
    <row r="16" spans="1:6" ht="30.5" customHeight="1" x14ac:dyDescent="0.25">
      <c r="A16" s="8">
        <v>1</v>
      </c>
      <c r="B16" s="22" t="s">
        <v>192</v>
      </c>
      <c r="C16" s="96" t="s">
        <v>215</v>
      </c>
      <c r="D16" s="58" t="s">
        <v>98</v>
      </c>
      <c r="E16" s="59" t="s">
        <v>91</v>
      </c>
    </row>
    <row r="17" spans="1:5" ht="30.5" customHeight="1" x14ac:dyDescent="0.25">
      <c r="A17" s="8">
        <v>2</v>
      </c>
      <c r="B17" s="22" t="s">
        <v>89</v>
      </c>
      <c r="C17" s="50" t="s">
        <v>99</v>
      </c>
      <c r="D17" s="59" t="s">
        <v>100</v>
      </c>
      <c r="E17" s="59" t="s">
        <v>91</v>
      </c>
    </row>
    <row r="18" spans="1:5" ht="30.5" customHeight="1" x14ac:dyDescent="0.25">
      <c r="A18" s="8">
        <v>3</v>
      </c>
      <c r="B18" s="58" t="s">
        <v>194</v>
      </c>
      <c r="C18" s="50" t="s">
        <v>101</v>
      </c>
      <c r="D18" s="59" t="s">
        <v>102</v>
      </c>
      <c r="E18" s="59" t="s">
        <v>91</v>
      </c>
    </row>
    <row r="19" spans="1:5" ht="30.5" customHeight="1" x14ac:dyDescent="0.25">
      <c r="A19" s="8">
        <v>4</v>
      </c>
      <c r="B19" s="58" t="s">
        <v>103</v>
      </c>
      <c r="C19" s="50">
        <v>1</v>
      </c>
      <c r="D19" s="59" t="s">
        <v>91</v>
      </c>
      <c r="E19" s="97" t="s">
        <v>216</v>
      </c>
    </row>
    <row r="20" spans="1:5" ht="24" customHeight="1" x14ac:dyDescent="0.25">
      <c r="A20" s="56" t="s">
        <v>79</v>
      </c>
      <c r="B20" s="57" t="s">
        <v>80</v>
      </c>
      <c r="C20" s="62"/>
      <c r="D20" s="59"/>
      <c r="E20" s="59"/>
    </row>
    <row r="21" spans="1:5" ht="30.5" customHeight="1" x14ac:dyDescent="0.25">
      <c r="A21" s="8">
        <v>1</v>
      </c>
      <c r="B21" s="93" t="s">
        <v>219</v>
      </c>
      <c r="C21" s="50">
        <v>1</v>
      </c>
      <c r="D21" s="50">
        <v>1</v>
      </c>
      <c r="E21" s="97" t="s">
        <v>216</v>
      </c>
    </row>
    <row r="22" spans="1:5" ht="24" customHeight="1" x14ac:dyDescent="0.25">
      <c r="A22" s="56" t="s">
        <v>81</v>
      </c>
      <c r="B22" s="57" t="s">
        <v>82</v>
      </c>
      <c r="C22" s="8"/>
      <c r="D22" s="59"/>
      <c r="E22" s="59"/>
    </row>
    <row r="23" spans="1:5" ht="38.5" customHeight="1" x14ac:dyDescent="0.25">
      <c r="A23" s="8">
        <v>1</v>
      </c>
      <c r="B23" s="58" t="s">
        <v>197</v>
      </c>
      <c r="C23" s="8" t="s">
        <v>198</v>
      </c>
      <c r="D23" s="8" t="s">
        <v>198</v>
      </c>
      <c r="E23" s="8" t="s">
        <v>91</v>
      </c>
    </row>
    <row r="24" spans="1:5" ht="46" customHeight="1" x14ac:dyDescent="0.25">
      <c r="A24" s="8">
        <v>2</v>
      </c>
      <c r="B24" s="58" t="s">
        <v>199</v>
      </c>
      <c r="C24" s="8" t="s">
        <v>200</v>
      </c>
      <c r="D24" s="93" t="s">
        <v>225</v>
      </c>
      <c r="E24" s="8" t="s">
        <v>88</v>
      </c>
    </row>
    <row r="25" spans="1:5" ht="30.5" customHeight="1" x14ac:dyDescent="0.25">
      <c r="A25" s="8">
        <v>3</v>
      </c>
      <c r="B25" s="58" t="s">
        <v>201</v>
      </c>
      <c r="C25" s="8" t="s">
        <v>202</v>
      </c>
      <c r="D25" s="8" t="s">
        <v>202</v>
      </c>
      <c r="E25" s="8" t="s">
        <v>91</v>
      </c>
    </row>
    <row r="26" spans="1:5" ht="24" customHeight="1" x14ac:dyDescent="0.25">
      <c r="A26" s="56" t="s">
        <v>203</v>
      </c>
      <c r="B26" s="57" t="s">
        <v>83</v>
      </c>
      <c r="C26" s="8"/>
      <c r="D26" s="59"/>
      <c r="E26" s="59"/>
    </row>
    <row r="27" spans="1:5" ht="30.5" customHeight="1" x14ac:dyDescent="0.25">
      <c r="A27" s="8">
        <v>1</v>
      </c>
      <c r="B27" s="58" t="s">
        <v>104</v>
      </c>
      <c r="C27" s="62" t="s">
        <v>106</v>
      </c>
      <c r="D27" s="63">
        <v>0.85219999999999996</v>
      </c>
      <c r="E27" s="59" t="s">
        <v>88</v>
      </c>
    </row>
    <row r="28" spans="1:5" ht="24" customHeight="1" x14ac:dyDescent="0.25"/>
  </sheetData>
  <mergeCells count="2">
    <mergeCell ref="A1:E1"/>
    <mergeCell ref="A2:E2"/>
  </mergeCells>
  <phoneticPr fontId="20" type="noConversion"/>
  <printOptions horizontalCentered="1" verticalCentered="1"/>
  <pageMargins left="0.19685039370078741" right="0" top="0" bottom="0.19685039370078741" header="0" footer="0.51181102362204722"/>
  <pageSetup paperSize="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7"/>
  <sheetViews>
    <sheetView showGridLines="0" tabSelected="1" topLeftCell="A28" zoomScaleNormal="100" workbookViewId="0">
      <selection activeCell="I31" sqref="I31"/>
    </sheetView>
  </sheetViews>
  <sheetFormatPr defaultColWidth="9" defaultRowHeight="14" x14ac:dyDescent="0.25"/>
  <cols>
    <col min="1" max="2" width="5.08984375" customWidth="1"/>
    <col min="4" max="4" width="5.36328125" customWidth="1"/>
    <col min="5" max="5" width="29.26953125" customWidth="1"/>
    <col min="6" max="6" width="72.26953125" customWidth="1"/>
    <col min="7" max="7" width="6.453125" customWidth="1"/>
    <col min="8" max="8" width="6.7265625" customWidth="1"/>
    <col min="9" max="9" width="26.08984375" customWidth="1"/>
  </cols>
  <sheetData>
    <row r="1" spans="1:12" ht="18" customHeight="1" x14ac:dyDescent="0.25">
      <c r="A1" s="83" t="s">
        <v>186</v>
      </c>
      <c r="B1" s="1"/>
      <c r="C1" s="2"/>
      <c r="D1" s="1"/>
      <c r="E1" s="1"/>
      <c r="F1" s="1"/>
      <c r="G1" s="2"/>
      <c r="H1" s="29"/>
      <c r="I1" s="30"/>
    </row>
    <row r="2" spans="1:12" ht="30" customHeight="1" x14ac:dyDescent="0.25">
      <c r="A2" s="119" t="s">
        <v>174</v>
      </c>
      <c r="B2" s="119"/>
      <c r="C2" s="119"/>
      <c r="D2" s="119"/>
      <c r="E2" s="119"/>
      <c r="F2" s="119"/>
      <c r="G2" s="119"/>
      <c r="H2" s="119"/>
      <c r="I2" s="119"/>
    </row>
    <row r="3" spans="1:12" ht="30" x14ac:dyDescent="0.25">
      <c r="A3" s="4" t="s">
        <v>175</v>
      </c>
      <c r="B3" s="4" t="s">
        <v>176</v>
      </c>
      <c r="C3" s="4" t="s">
        <v>177</v>
      </c>
      <c r="D3" s="4" t="s">
        <v>178</v>
      </c>
      <c r="E3" s="4" t="s">
        <v>179</v>
      </c>
      <c r="F3" s="84" t="s">
        <v>180</v>
      </c>
      <c r="G3" s="4" t="s">
        <v>181</v>
      </c>
      <c r="H3" s="5" t="s">
        <v>182</v>
      </c>
      <c r="I3" s="5" t="s">
        <v>183</v>
      </c>
    </row>
    <row r="4" spans="1:12" ht="126" x14ac:dyDescent="0.25">
      <c r="A4" s="114" t="s">
        <v>139</v>
      </c>
      <c r="B4" s="120" t="s">
        <v>8</v>
      </c>
      <c r="C4" s="4" t="s">
        <v>107</v>
      </c>
      <c r="D4" s="4">
        <v>2.5</v>
      </c>
      <c r="E4" s="67" t="s">
        <v>108</v>
      </c>
      <c r="F4" s="68" t="s">
        <v>140</v>
      </c>
      <c r="G4" s="3">
        <v>2.5</v>
      </c>
      <c r="H4" s="31"/>
      <c r="I4" s="69"/>
    </row>
    <row r="5" spans="1:12" ht="79" x14ac:dyDescent="0.25">
      <c r="A5" s="115"/>
      <c r="B5" s="120"/>
      <c r="C5" s="4" t="s">
        <v>109</v>
      </c>
      <c r="D5" s="4">
        <v>1.5</v>
      </c>
      <c r="E5" s="67" t="s">
        <v>110</v>
      </c>
      <c r="F5" s="70" t="s">
        <v>141</v>
      </c>
      <c r="G5" s="3">
        <v>1.5</v>
      </c>
      <c r="H5" s="31"/>
      <c r="I5" s="69"/>
    </row>
    <row r="6" spans="1:12" ht="80" x14ac:dyDescent="0.25">
      <c r="A6" s="115"/>
      <c r="B6" s="120" t="s">
        <v>9</v>
      </c>
      <c r="C6" s="4" t="s">
        <v>111</v>
      </c>
      <c r="D6" s="4">
        <v>2</v>
      </c>
      <c r="E6" s="67" t="s">
        <v>112</v>
      </c>
      <c r="F6" s="71" t="s">
        <v>10</v>
      </c>
      <c r="G6" s="3">
        <v>2</v>
      </c>
      <c r="H6" s="31"/>
      <c r="I6" s="69"/>
    </row>
    <row r="7" spans="1:12" ht="68.5" x14ac:dyDescent="0.25">
      <c r="A7" s="115"/>
      <c r="B7" s="120"/>
      <c r="C7" s="4" t="s">
        <v>184</v>
      </c>
      <c r="D7" s="4">
        <v>4</v>
      </c>
      <c r="E7" s="67" t="s">
        <v>113</v>
      </c>
      <c r="F7" s="70" t="s">
        <v>173</v>
      </c>
      <c r="G7" s="3">
        <v>3.5</v>
      </c>
      <c r="H7" s="31">
        <v>0.5</v>
      </c>
      <c r="I7" s="95" t="s">
        <v>187</v>
      </c>
    </row>
    <row r="8" spans="1:12" ht="80" x14ac:dyDescent="0.25">
      <c r="A8" s="115"/>
      <c r="B8" s="114" t="s">
        <v>142</v>
      </c>
      <c r="C8" s="4" t="s">
        <v>114</v>
      </c>
      <c r="D8" s="4">
        <v>3</v>
      </c>
      <c r="E8" s="67" t="s">
        <v>115</v>
      </c>
      <c r="F8" s="71" t="s">
        <v>11</v>
      </c>
      <c r="G8" s="4">
        <v>2</v>
      </c>
      <c r="H8" s="5">
        <v>1</v>
      </c>
      <c r="I8" s="72" t="s">
        <v>188</v>
      </c>
    </row>
    <row r="9" spans="1:12" ht="85" customHeight="1" x14ac:dyDescent="0.25">
      <c r="A9" s="116"/>
      <c r="B9" s="116"/>
      <c r="C9" s="4" t="s">
        <v>116</v>
      </c>
      <c r="D9" s="4">
        <v>2</v>
      </c>
      <c r="E9" s="67" t="s">
        <v>117</v>
      </c>
      <c r="F9" s="71" t="s">
        <v>12</v>
      </c>
      <c r="G9" s="3">
        <v>2</v>
      </c>
      <c r="H9" s="31"/>
      <c r="I9" s="69"/>
    </row>
    <row r="10" spans="1:12" ht="62" x14ac:dyDescent="0.25">
      <c r="A10" s="120" t="s">
        <v>143</v>
      </c>
      <c r="B10" s="120" t="s">
        <v>13</v>
      </c>
      <c r="C10" s="4" t="s">
        <v>118</v>
      </c>
      <c r="D10" s="4">
        <v>2</v>
      </c>
      <c r="E10" s="67" t="s">
        <v>119</v>
      </c>
      <c r="F10" s="71" t="s">
        <v>144</v>
      </c>
      <c r="G10" s="3"/>
      <c r="H10" s="31">
        <v>2</v>
      </c>
      <c r="I10" s="90" t="s">
        <v>211</v>
      </c>
      <c r="K10" s="42"/>
    </row>
    <row r="11" spans="1:12" ht="72" customHeight="1" x14ac:dyDescent="0.25">
      <c r="A11" s="120"/>
      <c r="B11" s="120"/>
      <c r="C11" s="4" t="s">
        <v>120</v>
      </c>
      <c r="D11" s="4">
        <v>4</v>
      </c>
      <c r="E11" s="67" t="s">
        <v>121</v>
      </c>
      <c r="F11" s="94" t="s">
        <v>214</v>
      </c>
      <c r="G11" s="51">
        <v>4</v>
      </c>
      <c r="H11" s="49"/>
      <c r="I11" s="90" t="s">
        <v>212</v>
      </c>
      <c r="K11" s="42"/>
      <c r="L11" s="42"/>
    </row>
    <row r="12" spans="1:12" ht="111" x14ac:dyDescent="0.25">
      <c r="A12" s="120"/>
      <c r="B12" s="120"/>
      <c r="C12" s="4" t="s">
        <v>122</v>
      </c>
      <c r="D12" s="4">
        <v>8</v>
      </c>
      <c r="E12" s="67" t="s">
        <v>123</v>
      </c>
      <c r="F12" s="73" t="s">
        <v>145</v>
      </c>
      <c r="G12" s="3">
        <v>8</v>
      </c>
      <c r="H12" s="31"/>
      <c r="I12" s="98" t="s">
        <v>217</v>
      </c>
    </row>
    <row r="13" spans="1:12" ht="60" x14ac:dyDescent="0.25">
      <c r="A13" s="120"/>
      <c r="B13" s="120" t="s">
        <v>146</v>
      </c>
      <c r="C13" s="4" t="s">
        <v>124</v>
      </c>
      <c r="D13" s="4">
        <v>4</v>
      </c>
      <c r="E13" s="99" t="s">
        <v>221</v>
      </c>
      <c r="F13" s="71" t="s">
        <v>147</v>
      </c>
      <c r="G13" s="3">
        <v>3</v>
      </c>
      <c r="H13" s="32">
        <v>1</v>
      </c>
      <c r="I13" s="85" t="s">
        <v>162</v>
      </c>
    </row>
    <row r="14" spans="1:12" ht="247" x14ac:dyDescent="0.25">
      <c r="A14" s="120"/>
      <c r="B14" s="120"/>
      <c r="C14" s="4" t="s">
        <v>125</v>
      </c>
      <c r="D14" s="4">
        <v>7</v>
      </c>
      <c r="E14" s="67" t="s">
        <v>126</v>
      </c>
      <c r="F14" s="87" t="s">
        <v>204</v>
      </c>
      <c r="G14" s="4">
        <v>1</v>
      </c>
      <c r="H14" s="5">
        <v>6</v>
      </c>
      <c r="I14" s="95" t="s">
        <v>218</v>
      </c>
    </row>
    <row r="15" spans="1:12" ht="38.5" customHeight="1" x14ac:dyDescent="0.25">
      <c r="A15" s="112" t="s">
        <v>148</v>
      </c>
      <c r="B15" s="112" t="s">
        <v>168</v>
      </c>
      <c r="C15" s="112" t="s">
        <v>127</v>
      </c>
      <c r="D15" s="112">
        <v>10</v>
      </c>
      <c r="E15" s="121" t="s">
        <v>128</v>
      </c>
      <c r="F15" s="74" t="s">
        <v>171</v>
      </c>
      <c r="G15" s="4">
        <v>2</v>
      </c>
      <c r="H15" s="4">
        <v>1</v>
      </c>
      <c r="I15" s="72" t="s">
        <v>172</v>
      </c>
    </row>
    <row r="16" spans="1:12" ht="46" x14ac:dyDescent="0.25">
      <c r="A16" s="112"/>
      <c r="B16" s="112"/>
      <c r="C16" s="112"/>
      <c r="D16" s="112"/>
      <c r="E16" s="121"/>
      <c r="F16" s="74" t="s">
        <v>189</v>
      </c>
      <c r="G16" s="4">
        <v>1</v>
      </c>
      <c r="H16" s="4"/>
      <c r="I16" s="95" t="s">
        <v>190</v>
      </c>
    </row>
    <row r="17" spans="1:11" ht="38.5" customHeight="1" x14ac:dyDescent="0.25">
      <c r="A17" s="112"/>
      <c r="B17" s="112"/>
      <c r="C17" s="112"/>
      <c r="D17" s="112"/>
      <c r="E17" s="121"/>
      <c r="F17" s="74" t="s">
        <v>152</v>
      </c>
      <c r="G17" s="4">
        <v>4</v>
      </c>
      <c r="H17" s="44"/>
      <c r="I17" s="44"/>
    </row>
    <row r="18" spans="1:11" ht="38.5" customHeight="1" x14ac:dyDescent="0.25">
      <c r="A18" s="112"/>
      <c r="B18" s="112"/>
      <c r="C18" s="112"/>
      <c r="D18" s="112"/>
      <c r="E18" s="121"/>
      <c r="F18" s="58" t="s">
        <v>153</v>
      </c>
      <c r="G18" s="4">
        <v>1</v>
      </c>
      <c r="H18" s="44"/>
      <c r="I18" s="44"/>
    </row>
    <row r="19" spans="1:11" ht="38.5" customHeight="1" x14ac:dyDescent="0.25">
      <c r="A19" s="112"/>
      <c r="B19" s="112"/>
      <c r="C19" s="112"/>
      <c r="D19" s="112"/>
      <c r="E19" s="121"/>
      <c r="F19" s="58" t="s">
        <v>154</v>
      </c>
      <c r="G19" s="4">
        <v>1</v>
      </c>
      <c r="H19" s="44"/>
      <c r="I19" s="44"/>
    </row>
    <row r="20" spans="1:11" ht="26" customHeight="1" x14ac:dyDescent="0.25">
      <c r="A20" s="112"/>
      <c r="B20" s="112" t="s">
        <v>167</v>
      </c>
      <c r="C20" s="112" t="s">
        <v>129</v>
      </c>
      <c r="D20" s="112">
        <v>10</v>
      </c>
      <c r="E20" s="121" t="s">
        <v>130</v>
      </c>
      <c r="F20" s="74" t="s">
        <v>155</v>
      </c>
      <c r="G20" s="4">
        <v>4</v>
      </c>
      <c r="H20" s="5"/>
      <c r="I20" s="75"/>
    </row>
    <row r="21" spans="1:11" ht="35" customHeight="1" x14ac:dyDescent="0.25">
      <c r="A21" s="112"/>
      <c r="B21" s="112"/>
      <c r="C21" s="112"/>
      <c r="D21" s="112"/>
      <c r="E21" s="121"/>
      <c r="F21" s="80" t="s">
        <v>156</v>
      </c>
      <c r="G21" s="5">
        <v>4</v>
      </c>
      <c r="H21" s="5"/>
      <c r="I21" s="92" t="s">
        <v>222</v>
      </c>
      <c r="K21" s="42"/>
    </row>
    <row r="22" spans="1:11" ht="32.5" customHeight="1" x14ac:dyDescent="0.25">
      <c r="A22" s="112"/>
      <c r="B22" s="112"/>
      <c r="C22" s="112"/>
      <c r="D22" s="112"/>
      <c r="E22" s="121"/>
      <c r="F22" s="74" t="s">
        <v>157</v>
      </c>
      <c r="G22" s="5">
        <v>1</v>
      </c>
      <c r="H22" s="5"/>
      <c r="I22" s="75"/>
    </row>
    <row r="23" spans="1:11" ht="34.5" customHeight="1" x14ac:dyDescent="0.25">
      <c r="A23" s="112"/>
      <c r="B23" s="112"/>
      <c r="C23" s="112"/>
      <c r="D23" s="112"/>
      <c r="E23" s="121"/>
      <c r="F23" s="74" t="s">
        <v>158</v>
      </c>
      <c r="G23" s="5">
        <v>1</v>
      </c>
      <c r="H23" s="5"/>
      <c r="I23" s="75"/>
    </row>
    <row r="24" spans="1:11" ht="32" x14ac:dyDescent="0.25">
      <c r="A24" s="112"/>
      <c r="B24" s="113" t="s">
        <v>165</v>
      </c>
      <c r="C24" s="113" t="s">
        <v>131</v>
      </c>
      <c r="D24" s="113">
        <v>5</v>
      </c>
      <c r="E24" s="122" t="s">
        <v>132</v>
      </c>
      <c r="F24" s="80" t="s">
        <v>208</v>
      </c>
      <c r="G24" s="5">
        <v>2</v>
      </c>
      <c r="H24" s="5"/>
      <c r="I24" s="75"/>
    </row>
    <row r="25" spans="1:11" ht="31" x14ac:dyDescent="0.25">
      <c r="A25" s="112"/>
      <c r="B25" s="117"/>
      <c r="C25" s="117"/>
      <c r="D25" s="117"/>
      <c r="E25" s="123"/>
      <c r="F25" s="74" t="s">
        <v>159</v>
      </c>
      <c r="G25" s="4">
        <v>1</v>
      </c>
      <c r="H25" s="5"/>
      <c r="I25" s="75"/>
    </row>
    <row r="26" spans="1:11" ht="32" x14ac:dyDescent="0.25">
      <c r="A26" s="112"/>
      <c r="B26" s="117"/>
      <c r="C26" s="117"/>
      <c r="D26" s="117"/>
      <c r="E26" s="123"/>
      <c r="F26" s="74" t="s">
        <v>160</v>
      </c>
      <c r="G26" s="4">
        <v>1</v>
      </c>
      <c r="H26" s="5"/>
      <c r="I26" s="75"/>
    </row>
    <row r="27" spans="1:11" ht="32" x14ac:dyDescent="0.25">
      <c r="A27" s="112"/>
      <c r="B27" s="118"/>
      <c r="C27" s="118"/>
      <c r="D27" s="118"/>
      <c r="E27" s="124"/>
      <c r="F27" s="74" t="s">
        <v>164</v>
      </c>
      <c r="G27" s="4">
        <v>1</v>
      </c>
      <c r="H27" s="5"/>
      <c r="I27" s="75"/>
    </row>
    <row r="28" spans="1:11" ht="69.5" customHeight="1" x14ac:dyDescent="0.25">
      <c r="A28" s="112"/>
      <c r="B28" s="6" t="s">
        <v>166</v>
      </c>
      <c r="C28" s="6" t="s">
        <v>133</v>
      </c>
      <c r="D28" s="6">
        <v>5</v>
      </c>
      <c r="E28" s="82" t="s">
        <v>185</v>
      </c>
      <c r="F28" s="74" t="s">
        <v>149</v>
      </c>
      <c r="G28" s="5">
        <v>5</v>
      </c>
      <c r="H28" s="5"/>
      <c r="I28" s="91" t="s">
        <v>213</v>
      </c>
    </row>
    <row r="29" spans="1:11" ht="32" x14ac:dyDescent="0.25">
      <c r="A29" s="117" t="s">
        <v>150</v>
      </c>
      <c r="B29" s="117" t="s">
        <v>161</v>
      </c>
      <c r="C29" s="112" t="s">
        <v>134</v>
      </c>
      <c r="D29" s="112">
        <v>22</v>
      </c>
      <c r="E29" s="112" t="s">
        <v>135</v>
      </c>
      <c r="F29" s="80" t="s">
        <v>205</v>
      </c>
      <c r="G29" s="5">
        <v>8</v>
      </c>
      <c r="H29" s="5"/>
      <c r="I29" s="33"/>
    </row>
    <row r="30" spans="1:11" ht="60" x14ac:dyDescent="0.25">
      <c r="A30" s="117"/>
      <c r="B30" s="117"/>
      <c r="C30" s="112"/>
      <c r="D30" s="112"/>
      <c r="E30" s="112"/>
      <c r="F30" s="80" t="s">
        <v>206</v>
      </c>
      <c r="G30" s="5">
        <v>4</v>
      </c>
      <c r="H30" s="5">
        <v>4</v>
      </c>
      <c r="I30" s="88" t="s">
        <v>224</v>
      </c>
    </row>
    <row r="31" spans="1:11" ht="32" x14ac:dyDescent="0.25">
      <c r="A31" s="117"/>
      <c r="B31" s="117"/>
      <c r="C31" s="113"/>
      <c r="D31" s="113"/>
      <c r="E31" s="113"/>
      <c r="F31" s="81" t="s">
        <v>207</v>
      </c>
      <c r="G31" s="31">
        <v>6</v>
      </c>
      <c r="H31" s="31"/>
      <c r="I31" s="76"/>
    </row>
    <row r="32" spans="1:11" ht="47" x14ac:dyDescent="0.25">
      <c r="A32" s="118"/>
      <c r="B32" s="118"/>
      <c r="C32" s="37" t="s">
        <v>136</v>
      </c>
      <c r="D32" s="37">
        <v>8</v>
      </c>
      <c r="E32" s="77" t="s">
        <v>137</v>
      </c>
      <c r="F32" s="74" t="s">
        <v>151</v>
      </c>
      <c r="G32" s="4">
        <v>6</v>
      </c>
      <c r="H32" s="5">
        <v>2</v>
      </c>
      <c r="I32" s="86" t="s">
        <v>163</v>
      </c>
    </row>
    <row r="33" spans="1:9" ht="23.5" customHeight="1" x14ac:dyDescent="0.25">
      <c r="A33" s="6" t="s">
        <v>138</v>
      </c>
      <c r="B33" s="6"/>
      <c r="C33" s="6"/>
      <c r="D33" s="6">
        <f>SUM(D4:D32)</f>
        <v>100</v>
      </c>
      <c r="E33" s="78"/>
      <c r="F33" s="74"/>
      <c r="G33" s="36">
        <f>SUM(G4:G32)</f>
        <v>82.5</v>
      </c>
      <c r="H33" s="36">
        <f>SUM(H4:H32)</f>
        <v>17.5</v>
      </c>
      <c r="I33" s="79"/>
    </row>
    <row r="36" spans="1:9" x14ac:dyDescent="0.25">
      <c r="A36" s="42"/>
      <c r="G36" s="66"/>
    </row>
    <row r="37" spans="1:9" x14ac:dyDescent="0.25">
      <c r="A37" s="42"/>
    </row>
  </sheetData>
  <mergeCells count="26">
    <mergeCell ref="A2:I2"/>
    <mergeCell ref="A10:A14"/>
    <mergeCell ref="A15:A28"/>
    <mergeCell ref="B4:B5"/>
    <mergeCell ref="B6:B7"/>
    <mergeCell ref="B10:B12"/>
    <mergeCell ref="B13:B14"/>
    <mergeCell ref="B15:B19"/>
    <mergeCell ref="B20:B23"/>
    <mergeCell ref="C15:C19"/>
    <mergeCell ref="C20:C23"/>
    <mergeCell ref="D15:D19"/>
    <mergeCell ref="E15:E19"/>
    <mergeCell ref="E20:E23"/>
    <mergeCell ref="E24:E27"/>
    <mergeCell ref="E29:E31"/>
    <mergeCell ref="A4:A9"/>
    <mergeCell ref="B24:B27"/>
    <mergeCell ref="C24:C27"/>
    <mergeCell ref="D24:D27"/>
    <mergeCell ref="A29:A32"/>
    <mergeCell ref="B29:B32"/>
    <mergeCell ref="D29:D31"/>
    <mergeCell ref="C29:C31"/>
    <mergeCell ref="D20:D23"/>
    <mergeCell ref="B8:B9"/>
  </mergeCells>
  <phoneticPr fontId="20" type="noConversion"/>
  <printOptions horizontalCentered="1"/>
  <pageMargins left="0" right="0" top="0.98425196850393704" bottom="0.39370078740157499" header="0.511811023622047" footer="0.511811023622047"/>
  <pageSetup paperSize="9"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收支汇总表</vt:lpstr>
      <vt:lpstr>目标完成情况</vt:lpstr>
      <vt:lpstr>指标体系</vt:lpstr>
      <vt:lpstr>目标完成情况!Print_Area</vt:lpstr>
      <vt:lpstr>收支汇总表!Print_Area</vt:lpstr>
      <vt:lpstr>指标体系!Print_Area</vt:lpstr>
      <vt:lpstr>收支汇总表!Print_Titles</vt:lpstr>
      <vt:lpstr>指标体系!Print_Titles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30948</dc:creator>
  <cp:lastModifiedBy>丽敏 张</cp:lastModifiedBy>
  <cp:lastPrinted>2024-10-09T08:19:42Z</cp:lastPrinted>
  <dcterms:created xsi:type="dcterms:W3CDTF">2023-07-17T07:57:00Z</dcterms:created>
  <dcterms:modified xsi:type="dcterms:W3CDTF">2024-10-22T09:35:45Z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E0A34E05A6EA496FB788E58892684A06_11</vt:lpwstr>
  </property>
  <property fmtid="{D5CDD505-2E9C-101B-9397-08002B2CF9AE}" pid="3" name="KSOProductBuildVer">
    <vt:lpwstr>2052-12.1.0.15374</vt:lpwstr>
  </property>
</Properties>
</file>