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956" windowHeight="9948" tabRatio="777" activeTab="12"/>
  </bookViews>
  <sheets>
    <sheet name="1-预算收支总表" sheetId="1" r:id="rId1"/>
    <sheet name="2-预算收支执行明细表 " sheetId="13" r:id="rId2"/>
    <sheet name="2-预算执行明细表 (定) (2)" sheetId="22" state="hidden" r:id="rId3"/>
    <sheet name="2-预算收支执行明细表  (2)" sheetId="24" state="hidden" r:id="rId4"/>
    <sheet name="2-预算收支执行明细表  (3)" sheetId="28" state="hidden" r:id="rId5"/>
    <sheet name="3-基础数据表" sheetId="14" r:id="rId6"/>
    <sheet name="对比" sheetId="15" state="hidden" r:id="rId7"/>
    <sheet name="Sheet4" sheetId="16" state="hidden" r:id="rId8"/>
    <sheet name="学生查询情况" sheetId="11" state="hidden" r:id="rId9"/>
    <sheet name="师资" sheetId="12" state="hidden" r:id="rId10"/>
    <sheet name="Sheet1" sheetId="19" state="hidden" r:id="rId11"/>
    <sheet name="Sheet2" sheetId="23" state="hidden" r:id="rId12"/>
    <sheet name="4-目标完成情况表" sheetId="25" r:id="rId13"/>
    <sheet name="2-目标完成情况表 (2)" sheetId="27" state="hidden" r:id="rId14"/>
    <sheet name="4-目标完成情况表 (2)" sheetId="31" state="hidden" r:id="rId15"/>
    <sheet name="5-部门评价体系" sheetId="26" r:id="rId16"/>
    <sheet name="Sheet5" sheetId="29" state="hidden" r:id="rId17"/>
  </sheets>
  <definedNames>
    <definedName name="_xlnm.Print_Area" localSheetId="0">'1-预算收支总表'!$A$1:$J$17</definedName>
    <definedName name="_xlnm.Print_Area" localSheetId="1">'2-预算收支执行明细表 '!$A$1:$I$14</definedName>
    <definedName name="_xlnm.Print_Area" localSheetId="3">'2-预算收支执行明细表  (2)'!$A$1:$H$30</definedName>
    <definedName name="_xlnm.Print_Area" localSheetId="4">'2-预算收支执行明细表  (3)'!$A$1:$H$20</definedName>
    <definedName name="_xlnm.Print_Area" localSheetId="2">'2-预算执行明细表 (定) (2)'!$A$1:$H$19</definedName>
    <definedName name="_xlnm.Print_Area" localSheetId="5">'3-基础数据表'!$A$1:$G$35</definedName>
    <definedName name="_xlnm.Print_Area" localSheetId="12">'4-目标完成情况表'!$A$1:$E$57</definedName>
    <definedName name="_xlnm.Print_Area" localSheetId="15">'5-部门评价体系'!$A$1:$I$31</definedName>
    <definedName name="_xlnm.Print_Titles" localSheetId="13">'2-目标完成情况表 (2)'!$3:$3</definedName>
    <definedName name="_xlnm.Print_Titles" localSheetId="12">'4-目标完成情况表'!$3:$3</definedName>
    <definedName name="_xlnm.Print_Titles" localSheetId="14">'4-目标完成情况表 (2)'!$3:$3</definedName>
    <definedName name="_xlnm.Print_Titles" localSheetId="15">'5-部门评价体系'!$3:$3</definedName>
    <definedName name="Z_36DD0FBA_DA74_463A_94FE_5199EC883190_.wvu.PrintTitles" localSheetId="15" hidden="1">'5-部门评价体系'!$2:$3</definedName>
  </definedNames>
  <calcPr calcId="144525"/>
</workbook>
</file>

<file path=xl/calcChain.xml><?xml version="1.0" encoding="utf-8"?>
<calcChain xmlns="http://schemas.openxmlformats.org/spreadsheetml/2006/main">
  <c r="E15" i="1" l="1"/>
  <c r="G5" i="26" l="1"/>
  <c r="G6" i="26"/>
  <c r="G7" i="26"/>
  <c r="G8" i="26"/>
  <c r="G9" i="26"/>
  <c r="G10" i="26"/>
  <c r="G11" i="26"/>
  <c r="G12" i="26"/>
  <c r="G13" i="26"/>
  <c r="G14" i="26"/>
  <c r="G15" i="26"/>
  <c r="G16" i="26"/>
  <c r="G17" i="26"/>
  <c r="G18" i="26"/>
  <c r="G19" i="26"/>
  <c r="G20" i="26"/>
  <c r="G21" i="26"/>
  <c r="G22" i="26"/>
  <c r="G23" i="26"/>
  <c r="G24" i="26"/>
  <c r="G25" i="26"/>
  <c r="G26" i="26"/>
  <c r="G27" i="26"/>
  <c r="G28" i="26"/>
  <c r="G29" i="26"/>
  <c r="G30" i="26"/>
  <c r="G4" i="26"/>
  <c r="B15" i="14" l="1"/>
  <c r="B16" i="14"/>
  <c r="B13" i="14"/>
  <c r="E6" i="1"/>
  <c r="D15" i="1"/>
  <c r="C15" i="1"/>
  <c r="C6" i="1"/>
  <c r="I9" i="13" l="1"/>
  <c r="I14" i="13" s="1"/>
  <c r="I5" i="13"/>
  <c r="H5" i="29" l="1"/>
  <c r="H6" i="29"/>
  <c r="H7" i="29"/>
  <c r="H4" i="29"/>
  <c r="G5" i="29"/>
  <c r="G6" i="29"/>
  <c r="G7" i="29"/>
  <c r="G4" i="29"/>
  <c r="E7" i="29"/>
  <c r="H8" i="1" l="1"/>
  <c r="H9" i="1"/>
  <c r="H7" i="1"/>
  <c r="G19" i="28" l="1"/>
  <c r="G9" i="28" s="1"/>
  <c r="F19" i="28"/>
  <c r="D19" i="28"/>
  <c r="F18" i="28"/>
  <c r="F17" i="28"/>
  <c r="F16" i="28"/>
  <c r="E16" i="28"/>
  <c r="F15" i="28"/>
  <c r="F14" i="28"/>
  <c r="F13" i="28"/>
  <c r="E12" i="28"/>
  <c r="F12" i="28" s="1"/>
  <c r="F11" i="28"/>
  <c r="H10" i="28"/>
  <c r="H9" i="28" s="1"/>
  <c r="G10" i="28"/>
  <c r="E10" i="28"/>
  <c r="D10" i="28"/>
  <c r="D9" i="28" s="1"/>
  <c r="E9" i="28"/>
  <c r="E20" i="28" s="1"/>
  <c r="C9" i="28"/>
  <c r="C20" i="28" s="1"/>
  <c r="G8" i="28"/>
  <c r="G5" i="28" s="1"/>
  <c r="F8" i="28"/>
  <c r="G7" i="28"/>
  <c r="F7" i="28"/>
  <c r="F6" i="28"/>
  <c r="F5" i="28" s="1"/>
  <c r="H5" i="28"/>
  <c r="E5" i="28"/>
  <c r="D5" i="28"/>
  <c r="C5" i="28"/>
  <c r="H20" i="28" l="1"/>
  <c r="G20" i="28"/>
  <c r="G25" i="28" s="1"/>
  <c r="D20" i="28"/>
  <c r="F10" i="28"/>
  <c r="F9" i="28" s="1"/>
  <c r="F20" i="28" s="1"/>
  <c r="L68" i="27"/>
  <c r="H25" i="27"/>
  <c r="K24" i="27"/>
  <c r="I24" i="27"/>
  <c r="J15" i="23" l="1"/>
  <c r="I15" i="23"/>
  <c r="H15" i="23"/>
  <c r="G15" i="23"/>
  <c r="D18" i="23"/>
  <c r="D11" i="23"/>
  <c r="I5" i="23" l="1"/>
  <c r="J5" i="23" s="1"/>
  <c r="I6" i="23"/>
  <c r="J6" i="23" s="1"/>
  <c r="I4" i="23"/>
  <c r="J4" i="23" s="1"/>
  <c r="G5" i="23"/>
  <c r="H5" i="23" s="1"/>
  <c r="G6" i="23"/>
  <c r="H6" i="23" s="1"/>
  <c r="G7" i="23"/>
  <c r="H7" i="23" s="1"/>
  <c r="G4" i="23"/>
  <c r="H4" i="23" s="1"/>
  <c r="E7" i="23"/>
  <c r="F7" i="23"/>
  <c r="D7" i="23"/>
  <c r="I7" i="23" s="1"/>
  <c r="J7" i="23" s="1"/>
  <c r="H31" i="26" l="1"/>
  <c r="G31" i="26" l="1"/>
  <c r="I12" i="1" l="1"/>
  <c r="I13" i="1"/>
  <c r="I14" i="1"/>
  <c r="I11" i="1"/>
  <c r="I8" i="1"/>
  <c r="I9" i="1"/>
  <c r="I7" i="1"/>
  <c r="H12" i="1"/>
  <c r="H13" i="1"/>
  <c r="H14" i="1"/>
  <c r="H11" i="1"/>
  <c r="G12" i="1"/>
  <c r="G13" i="1"/>
  <c r="G14" i="1"/>
  <c r="G11" i="1"/>
  <c r="F7" i="13"/>
  <c r="H7" i="13" s="1"/>
  <c r="F11" i="13"/>
  <c r="H11" i="13" s="1"/>
  <c r="F12" i="13"/>
  <c r="H12" i="13" s="1"/>
  <c r="F13" i="13"/>
  <c r="H13" i="13" s="1"/>
  <c r="F29" i="24" l="1"/>
  <c r="F28" i="24"/>
  <c r="F17" i="24"/>
  <c r="F16" i="24"/>
  <c r="F15" i="24"/>
  <c r="F14" i="24"/>
  <c r="F13" i="24"/>
  <c r="F11" i="24"/>
  <c r="D10" i="24"/>
  <c r="F10" i="24" s="1"/>
  <c r="F9" i="24" s="1"/>
  <c r="H9" i="24"/>
  <c r="G9" i="24"/>
  <c r="E9" i="24"/>
  <c r="D9" i="24"/>
  <c r="C9" i="24"/>
  <c r="G8" i="24"/>
  <c r="G5" i="24" s="1"/>
  <c r="G30" i="24" s="1"/>
  <c r="G35" i="24" s="1"/>
  <c r="F8" i="24"/>
  <c r="F7" i="24"/>
  <c r="J6" i="24"/>
  <c r="F6" i="24"/>
  <c r="F5" i="24" s="1"/>
  <c r="H5" i="24"/>
  <c r="H30" i="24" s="1"/>
  <c r="E5" i="24"/>
  <c r="E30" i="24" s="1"/>
  <c r="D5" i="24"/>
  <c r="D30" i="24" s="1"/>
  <c r="C5" i="24"/>
  <c r="C30" i="24" s="1"/>
  <c r="F30" i="24" l="1"/>
  <c r="J8" i="24"/>
  <c r="F10" i="19" l="1"/>
  <c r="B10" i="19"/>
  <c r="F9" i="19"/>
  <c r="B9" i="19"/>
  <c r="F8" i="19"/>
  <c r="B8" i="19"/>
  <c r="F7" i="19"/>
  <c r="B7" i="19"/>
  <c r="F6" i="19"/>
  <c r="B6" i="19"/>
  <c r="F5" i="19"/>
  <c r="B5" i="19"/>
  <c r="F4" i="19"/>
  <c r="B4" i="19"/>
  <c r="F3" i="19"/>
  <c r="B3" i="19"/>
  <c r="C2" i="12"/>
  <c r="D1" i="12"/>
  <c r="O41" i="11"/>
  <c r="I41" i="11"/>
  <c r="C41" i="11"/>
  <c r="O40" i="11"/>
  <c r="I40" i="11"/>
  <c r="C40" i="11"/>
  <c r="T21" i="11"/>
  <c r="S21" i="11"/>
  <c r="O21" i="11"/>
  <c r="I21" i="11"/>
  <c r="C21" i="11"/>
  <c r="X20" i="11"/>
  <c r="W20" i="11"/>
  <c r="V20" i="11"/>
  <c r="P20" i="11"/>
  <c r="O20" i="11"/>
  <c r="J20" i="11"/>
  <c r="I20" i="11"/>
  <c r="D20" i="11"/>
  <c r="C20" i="11"/>
  <c r="Q19" i="11"/>
  <c r="K19" i="11"/>
  <c r="E19" i="11"/>
  <c r="Q18" i="11"/>
  <c r="O18" i="11"/>
  <c r="K18" i="11"/>
  <c r="E18" i="11"/>
  <c r="Q17" i="11"/>
  <c r="K17" i="11"/>
  <c r="E17" i="11"/>
  <c r="Q16" i="11"/>
  <c r="K16" i="11"/>
  <c r="E16" i="11"/>
  <c r="Q15" i="11"/>
  <c r="K15" i="11"/>
  <c r="E15" i="11"/>
  <c r="Q14" i="11"/>
  <c r="K14" i="11"/>
  <c r="E14" i="11"/>
  <c r="Q13" i="11"/>
  <c r="K13" i="11"/>
  <c r="E13" i="11"/>
  <c r="Q12" i="11"/>
  <c r="P12" i="11"/>
  <c r="K12" i="11"/>
  <c r="E12" i="11"/>
  <c r="Q11" i="11"/>
  <c r="K11" i="11"/>
  <c r="E11" i="11"/>
  <c r="Q10" i="11"/>
  <c r="K10" i="11"/>
  <c r="E10" i="11"/>
  <c r="Q9" i="11"/>
  <c r="K9" i="11"/>
  <c r="E9" i="11"/>
  <c r="Q8" i="11"/>
  <c r="K8" i="11"/>
  <c r="E8" i="11"/>
  <c r="Q7" i="11"/>
  <c r="P7" i="11"/>
  <c r="K7" i="11"/>
  <c r="E7" i="11"/>
  <c r="Q6" i="11"/>
  <c r="P6" i="11"/>
  <c r="K6" i="11"/>
  <c r="E6" i="11"/>
  <c r="K5" i="11"/>
  <c r="K4" i="11"/>
  <c r="D11" i="16"/>
  <c r="C11" i="16"/>
  <c r="J18" i="15"/>
  <c r="I18" i="15"/>
  <c r="H18" i="15"/>
  <c r="G18" i="15"/>
  <c r="F18" i="15"/>
  <c r="E18" i="15"/>
  <c r="D18" i="15"/>
  <c r="J17" i="15"/>
  <c r="J15" i="15"/>
  <c r="I15" i="15"/>
  <c r="H15" i="15"/>
  <c r="G15" i="15"/>
  <c r="D8" i="15"/>
  <c r="F6" i="15"/>
  <c r="I6" i="15" s="1"/>
  <c r="J6" i="15" s="1"/>
  <c r="E6" i="15"/>
  <c r="F5" i="15"/>
  <c r="E5" i="15"/>
  <c r="F4" i="15"/>
  <c r="I4" i="15" s="1"/>
  <c r="J4" i="15" s="1"/>
  <c r="E4" i="15"/>
  <c r="F14" i="14"/>
  <c r="D14" i="14"/>
  <c r="B14" i="14"/>
  <c r="F7" i="14"/>
  <c r="D7" i="14"/>
  <c r="B7" i="14"/>
  <c r="F4" i="14"/>
  <c r="H19" i="22"/>
  <c r="G19" i="22"/>
  <c r="F19" i="22"/>
  <c r="E19" i="22"/>
  <c r="D19" i="22"/>
  <c r="C19" i="22"/>
  <c r="F18" i="22"/>
  <c r="F17" i="22"/>
  <c r="F16" i="22"/>
  <c r="F15" i="22"/>
  <c r="F14" i="22"/>
  <c r="F13" i="22"/>
  <c r="F12" i="22"/>
  <c r="F11" i="22"/>
  <c r="E11" i="22"/>
  <c r="F10" i="22"/>
  <c r="H9" i="22"/>
  <c r="G9" i="22"/>
  <c r="F9" i="22"/>
  <c r="E9" i="22"/>
  <c r="D9" i="22"/>
  <c r="C9" i="22"/>
  <c r="F8" i="22"/>
  <c r="F7" i="22"/>
  <c r="G6" i="22"/>
  <c r="F6" i="22"/>
  <c r="E6" i="22"/>
  <c r="H5" i="22"/>
  <c r="G5" i="22"/>
  <c r="F5" i="22"/>
  <c r="E5" i="22"/>
  <c r="D5" i="22"/>
  <c r="C5" i="22"/>
  <c r="F10" i="13"/>
  <c r="H10" i="13" s="1"/>
  <c r="H9" i="13" s="1"/>
  <c r="G9" i="13"/>
  <c r="E9" i="13"/>
  <c r="D9" i="13"/>
  <c r="C9" i="13"/>
  <c r="F6" i="13"/>
  <c r="H6" i="13" s="1"/>
  <c r="H5" i="13"/>
  <c r="G5" i="13"/>
  <c r="E5" i="13"/>
  <c r="D5" i="13"/>
  <c r="C5" i="13"/>
  <c r="E16" i="1"/>
  <c r="J14" i="1"/>
  <c r="J13" i="1"/>
  <c r="J12" i="1"/>
  <c r="J11" i="1"/>
  <c r="I10" i="1"/>
  <c r="F13" i="14" s="1"/>
  <c r="H10" i="1"/>
  <c r="D13" i="14" s="1"/>
  <c r="J9" i="1"/>
  <c r="J8" i="1"/>
  <c r="J7" i="1"/>
  <c r="I6" i="1"/>
  <c r="H6" i="1"/>
  <c r="D17" i="1"/>
  <c r="J6" i="1" l="1"/>
  <c r="G14" i="13"/>
  <c r="D14" i="13"/>
  <c r="H14" i="13"/>
  <c r="I16" i="13" s="1"/>
  <c r="E14" i="13"/>
  <c r="F8" i="15"/>
  <c r="I8" i="15" s="1"/>
  <c r="J8" i="15" s="1"/>
  <c r="F9" i="13"/>
  <c r="G4" i="15"/>
  <c r="H4" i="15" s="1"/>
  <c r="I5" i="15"/>
  <c r="J5" i="15" s="1"/>
  <c r="G6" i="15"/>
  <c r="H6" i="15" s="1"/>
  <c r="G5" i="15"/>
  <c r="C14" i="13"/>
  <c r="F5" i="13"/>
  <c r="E8" i="15"/>
  <c r="I15" i="1"/>
  <c r="I16" i="1" s="1"/>
  <c r="J10" i="1"/>
  <c r="H15" i="1"/>
  <c r="F31" i="14"/>
  <c r="C17" i="1"/>
  <c r="F14" i="13" l="1"/>
  <c r="G8" i="15"/>
  <c r="H8" i="15" s="1"/>
  <c r="H5" i="15"/>
  <c r="J15" i="1"/>
  <c r="H17" i="1"/>
  <c r="I17" i="1"/>
  <c r="J16" i="1"/>
  <c r="E17" i="1"/>
  <c r="G16" i="13" l="1"/>
  <c r="F16" i="13"/>
  <c r="J17" i="1"/>
</calcChain>
</file>

<file path=xl/sharedStrings.xml><?xml version="1.0" encoding="utf-8"?>
<sst xmlns="http://schemas.openxmlformats.org/spreadsheetml/2006/main" count="1111" uniqueCount="723">
  <si>
    <r>
      <rPr>
        <sz val="12"/>
        <color indexed="8"/>
        <rFont val="黑体"/>
        <family val="3"/>
        <charset val="134"/>
      </rPr>
      <t>附件</t>
    </r>
    <r>
      <rPr>
        <sz val="12"/>
        <color indexed="8"/>
        <rFont val="Times New Roman"/>
        <family val="1"/>
      </rPr>
      <t>1</t>
    </r>
  </si>
  <si>
    <r>
      <rPr>
        <sz val="12"/>
        <color indexed="8"/>
        <rFont val="仿宋"/>
        <family val="3"/>
        <charset val="134"/>
      </rPr>
      <t>金额单位</t>
    </r>
    <r>
      <rPr>
        <sz val="12"/>
        <color indexed="8"/>
        <rFont val="Times New Roman"/>
        <family val="1"/>
      </rPr>
      <t>:</t>
    </r>
    <r>
      <rPr>
        <sz val="12"/>
        <color indexed="8"/>
        <rFont val="仿宋"/>
        <family val="3"/>
        <charset val="134"/>
      </rPr>
      <t>万元</t>
    </r>
  </si>
  <si>
    <r>
      <rPr>
        <sz val="12"/>
        <color indexed="8"/>
        <rFont val="黑体"/>
        <family val="3"/>
        <charset val="134"/>
      </rPr>
      <t>序号</t>
    </r>
  </si>
  <si>
    <r>
      <rPr>
        <sz val="12"/>
        <color indexed="8"/>
        <rFont val="黑体"/>
        <family val="3"/>
        <charset val="134"/>
      </rPr>
      <t>项目</t>
    </r>
  </si>
  <si>
    <r>
      <rPr>
        <sz val="12"/>
        <color indexed="8"/>
        <rFont val="黑体"/>
        <family val="3"/>
        <charset val="134"/>
      </rPr>
      <t>收入</t>
    </r>
  </si>
  <si>
    <r>
      <rPr>
        <sz val="12"/>
        <color indexed="8"/>
        <rFont val="黑体"/>
        <family val="3"/>
        <charset val="134"/>
      </rPr>
      <t>支出</t>
    </r>
  </si>
  <si>
    <r>
      <rPr>
        <sz val="12"/>
        <color indexed="8"/>
        <rFont val="黑体"/>
        <family val="3"/>
        <charset val="134"/>
      </rPr>
      <t>预算数</t>
    </r>
  </si>
  <si>
    <r>
      <rPr>
        <sz val="12"/>
        <color indexed="8"/>
        <rFont val="黑体"/>
        <family val="3"/>
        <charset val="134"/>
      </rPr>
      <t>决算数</t>
    </r>
  </si>
  <si>
    <r>
      <rPr>
        <sz val="12"/>
        <color indexed="8"/>
        <rFont val="黑体"/>
        <family val="3"/>
        <charset val="134"/>
      </rPr>
      <t>决算较预算变动情况
增</t>
    </r>
    <r>
      <rPr>
        <sz val="12"/>
        <color indexed="8"/>
        <rFont val="Times New Roman"/>
        <family val="1"/>
      </rPr>
      <t>+</t>
    </r>
    <r>
      <rPr>
        <sz val="12"/>
        <color indexed="8"/>
        <rFont val="黑体"/>
        <family val="3"/>
        <charset val="134"/>
      </rPr>
      <t>（减）</t>
    </r>
    <r>
      <rPr>
        <sz val="12"/>
        <color indexed="8"/>
        <rFont val="Times New Roman"/>
        <family val="1"/>
      </rPr>
      <t>-</t>
    </r>
  </si>
  <si>
    <r>
      <rPr>
        <sz val="12"/>
        <color indexed="8"/>
        <rFont val="仿宋"/>
        <family val="3"/>
        <charset val="134"/>
      </rPr>
      <t>一</t>
    </r>
  </si>
  <si>
    <r>
      <rPr>
        <sz val="12"/>
        <color indexed="8"/>
        <rFont val="仿宋"/>
        <family val="3"/>
        <charset val="134"/>
      </rPr>
      <t>一般公共预算拨款</t>
    </r>
  </si>
  <si>
    <r>
      <rPr>
        <sz val="12"/>
        <color indexed="8"/>
        <rFont val="仿宋"/>
        <family val="3"/>
        <charset val="134"/>
      </rPr>
      <t>基本支出</t>
    </r>
    <r>
      <rPr>
        <sz val="12"/>
        <color indexed="8"/>
        <rFont val="Times New Roman"/>
        <family val="1"/>
      </rPr>
      <t xml:space="preserve"> </t>
    </r>
  </si>
  <si>
    <r>
      <rPr>
        <sz val="12"/>
        <color indexed="8"/>
        <rFont val="仿宋"/>
        <family val="3"/>
        <charset val="134"/>
      </rPr>
      <t>工资和福利支出</t>
    </r>
  </si>
  <si>
    <r>
      <rPr>
        <sz val="12"/>
        <color indexed="8"/>
        <rFont val="仿宋"/>
        <family val="3"/>
        <charset val="134"/>
      </rPr>
      <t>一般商品和服务支出</t>
    </r>
  </si>
  <si>
    <r>
      <rPr>
        <sz val="12"/>
        <color indexed="8"/>
        <rFont val="仿宋"/>
        <family val="3"/>
        <charset val="134"/>
      </rPr>
      <t>二</t>
    </r>
  </si>
  <si>
    <r>
      <rPr>
        <sz val="12"/>
        <color indexed="8"/>
        <rFont val="仿宋"/>
        <family val="3"/>
        <charset val="134"/>
      </rPr>
      <t>政府性基金预算拨款</t>
    </r>
  </si>
  <si>
    <r>
      <rPr>
        <sz val="12"/>
        <color indexed="8"/>
        <rFont val="仿宋"/>
        <family val="3"/>
        <charset val="134"/>
      </rPr>
      <t>对个人和家庭补助支出</t>
    </r>
  </si>
  <si>
    <r>
      <rPr>
        <sz val="12"/>
        <color indexed="8"/>
        <rFont val="仿宋"/>
        <family val="3"/>
        <charset val="134"/>
      </rPr>
      <t>三</t>
    </r>
  </si>
  <si>
    <r>
      <rPr>
        <sz val="12"/>
        <color indexed="8"/>
        <rFont val="仿宋"/>
        <family val="3"/>
        <charset val="134"/>
      </rPr>
      <t>国有资本经营预算拨款</t>
    </r>
  </si>
  <si>
    <r>
      <rPr>
        <sz val="12"/>
        <color indexed="8"/>
        <rFont val="仿宋"/>
        <family val="3"/>
        <charset val="134"/>
      </rPr>
      <t>项目支出</t>
    </r>
  </si>
  <si>
    <r>
      <rPr>
        <sz val="12"/>
        <color indexed="8"/>
        <rFont val="仿宋"/>
        <family val="3"/>
        <charset val="134"/>
      </rPr>
      <t>四</t>
    </r>
  </si>
  <si>
    <r>
      <rPr>
        <sz val="12"/>
        <color indexed="8"/>
        <rFont val="仿宋"/>
        <family val="3"/>
        <charset val="134"/>
      </rPr>
      <t>社会保险基金预算拨款</t>
    </r>
  </si>
  <si>
    <r>
      <rPr>
        <sz val="12"/>
        <color indexed="8"/>
        <rFont val="仿宋"/>
        <family val="3"/>
        <charset val="134"/>
      </rPr>
      <t>五</t>
    </r>
  </si>
  <si>
    <r>
      <rPr>
        <sz val="12"/>
        <color indexed="8"/>
        <rFont val="仿宋"/>
        <family val="3"/>
        <charset val="134"/>
      </rPr>
      <t>六</t>
    </r>
  </si>
  <si>
    <r>
      <rPr>
        <sz val="12"/>
        <color indexed="8"/>
        <rFont val="仿宋"/>
        <family val="3"/>
        <charset val="134"/>
      </rPr>
      <t>本年收入小计</t>
    </r>
  </si>
  <si>
    <r>
      <rPr>
        <sz val="12"/>
        <color indexed="8"/>
        <rFont val="仿宋"/>
        <family val="3"/>
        <charset val="134"/>
      </rPr>
      <t>本年支出小计</t>
    </r>
  </si>
  <si>
    <r>
      <rPr>
        <sz val="12"/>
        <color indexed="8"/>
        <rFont val="仿宋"/>
        <family val="3"/>
        <charset val="134"/>
      </rPr>
      <t>七</t>
    </r>
  </si>
  <si>
    <r>
      <rPr>
        <sz val="12"/>
        <color indexed="8"/>
        <rFont val="仿宋"/>
        <family val="3"/>
        <charset val="134"/>
      </rPr>
      <t>上年结转</t>
    </r>
  </si>
  <si>
    <r>
      <rPr>
        <sz val="12"/>
        <color indexed="8"/>
        <rFont val="仿宋"/>
        <family val="3"/>
        <charset val="134"/>
      </rPr>
      <t>八</t>
    </r>
  </si>
  <si>
    <r>
      <rPr>
        <sz val="12"/>
        <color indexed="8"/>
        <rFont val="仿宋"/>
        <family val="3"/>
        <charset val="134"/>
      </rPr>
      <t>收入总计</t>
    </r>
  </si>
  <si>
    <r>
      <rPr>
        <sz val="12"/>
        <color indexed="8"/>
        <rFont val="仿宋"/>
        <family val="3"/>
        <charset val="134"/>
      </rPr>
      <t>支出总计</t>
    </r>
  </si>
  <si>
    <r>
      <rPr>
        <sz val="12"/>
        <color indexed="8"/>
        <rFont val="黑体"/>
        <family val="3"/>
        <charset val="134"/>
      </rPr>
      <t>附件</t>
    </r>
    <r>
      <rPr>
        <sz val="12"/>
        <color indexed="8"/>
        <rFont val="Times New Roman"/>
        <family val="1"/>
      </rPr>
      <t>2</t>
    </r>
  </si>
  <si>
    <t>预算收支执行明细表</t>
  </si>
  <si>
    <t>金额单位:万元</t>
  </si>
  <si>
    <t>序号</t>
  </si>
  <si>
    <t>项目</t>
  </si>
  <si>
    <t>年初预算</t>
  </si>
  <si>
    <t>上年结转</t>
  </si>
  <si>
    <t>本年调整</t>
  </si>
  <si>
    <t>可执行预算
合计</t>
  </si>
  <si>
    <t>决算金额</t>
  </si>
  <si>
    <t>结转结余</t>
  </si>
  <si>
    <r>
      <rPr>
        <sz val="12"/>
        <rFont val="仿宋"/>
        <family val="3"/>
        <charset val="134"/>
      </rPr>
      <t>一</t>
    </r>
  </si>
  <si>
    <r>
      <rPr>
        <sz val="12"/>
        <rFont val="仿宋"/>
        <family val="3"/>
        <charset val="134"/>
      </rPr>
      <t>基本支出</t>
    </r>
  </si>
  <si>
    <r>
      <rPr>
        <sz val="12"/>
        <rFont val="仿宋"/>
        <family val="3"/>
        <charset val="134"/>
      </rPr>
      <t>工资福利支出</t>
    </r>
  </si>
  <si>
    <r>
      <rPr>
        <sz val="12"/>
        <rFont val="仿宋"/>
        <family val="3"/>
        <charset val="134"/>
      </rPr>
      <t>一般商品和服务支出</t>
    </r>
  </si>
  <si>
    <r>
      <rPr>
        <sz val="12"/>
        <rFont val="仿宋"/>
        <family val="3"/>
        <charset val="134"/>
      </rPr>
      <t>对个人和家庭补助</t>
    </r>
  </si>
  <si>
    <r>
      <rPr>
        <sz val="12"/>
        <rFont val="仿宋"/>
        <family val="3"/>
        <charset val="134"/>
      </rPr>
      <t>二</t>
    </r>
  </si>
  <si>
    <r>
      <rPr>
        <sz val="12"/>
        <rFont val="仿宋"/>
        <family val="3"/>
        <charset val="134"/>
      </rPr>
      <t>项目支出</t>
    </r>
  </si>
  <si>
    <t>教育事业运转经费</t>
  </si>
  <si>
    <t>学校建设及改造资金</t>
  </si>
  <si>
    <t>市直教育奖励机制资金</t>
  </si>
  <si>
    <t>学生资助资金</t>
  </si>
  <si>
    <t>教学仪器装备及信息化建设</t>
  </si>
  <si>
    <t>隆子县结对交流及支教资金</t>
  </si>
  <si>
    <t>高考考点标准化建设</t>
  </si>
  <si>
    <t>教育教学质量奖</t>
  </si>
  <si>
    <t>其他</t>
  </si>
  <si>
    <r>
      <rPr>
        <sz val="12"/>
        <rFont val="仿宋"/>
        <family val="3"/>
        <charset val="134"/>
      </rPr>
      <t>三</t>
    </r>
  </si>
  <si>
    <r>
      <rPr>
        <sz val="12"/>
        <rFont val="仿宋"/>
        <family val="3"/>
        <charset val="134"/>
      </rPr>
      <t>合</t>
    </r>
    <r>
      <rPr>
        <sz val="12"/>
        <rFont val="Times New Roman"/>
        <family val="1"/>
      </rPr>
      <t xml:space="preserve">  </t>
    </r>
    <r>
      <rPr>
        <sz val="12"/>
        <rFont val="仿宋"/>
        <family val="3"/>
        <charset val="134"/>
      </rPr>
      <t>计</t>
    </r>
  </si>
  <si>
    <t>2022年常德市第六中学部门整体预算执行明细表</t>
  </si>
  <si>
    <t>可执行指标
合计</t>
  </si>
  <si>
    <r>
      <rPr>
        <sz val="12"/>
        <color theme="1"/>
        <rFont val="黑体"/>
        <family val="3"/>
        <charset val="134"/>
      </rPr>
      <t>附件</t>
    </r>
    <r>
      <rPr>
        <sz val="12"/>
        <color theme="1"/>
        <rFont val="Times New Roman"/>
        <family val="1"/>
      </rPr>
      <t>3</t>
    </r>
  </si>
  <si>
    <t>基础数据表</t>
  </si>
  <si>
    <r>
      <rPr>
        <sz val="12"/>
        <color indexed="8"/>
        <rFont val="仿宋"/>
        <family val="3"/>
        <charset val="134"/>
      </rPr>
      <t>财政供养人员情况</t>
    </r>
  </si>
  <si>
    <r>
      <rPr>
        <sz val="12"/>
        <color indexed="8"/>
        <rFont val="仿宋"/>
        <family val="3"/>
        <charset val="134"/>
      </rPr>
      <t>编制数</t>
    </r>
  </si>
  <si>
    <r>
      <rPr>
        <sz val="12"/>
        <color indexed="8"/>
        <rFont val="仿宋"/>
        <family val="3"/>
        <charset val="134"/>
      </rPr>
      <t>控制率</t>
    </r>
  </si>
  <si>
    <r>
      <rPr>
        <sz val="12"/>
        <color indexed="8"/>
        <rFont val="黑体"/>
        <family val="3"/>
        <charset val="134"/>
      </rPr>
      <t>经费控制情况</t>
    </r>
  </si>
  <si>
    <r>
      <rPr>
        <sz val="12"/>
        <color indexed="8"/>
        <rFont val="仿宋"/>
        <family val="3"/>
        <charset val="134"/>
      </rPr>
      <t>三公经费：</t>
    </r>
  </si>
  <si>
    <r>
      <rPr>
        <sz val="12"/>
        <color indexed="8"/>
        <rFont val="Times New Roman"/>
        <family val="1"/>
      </rPr>
      <t xml:space="preserve">  1.</t>
    </r>
    <r>
      <rPr>
        <sz val="12"/>
        <color indexed="8"/>
        <rFont val="仿宋"/>
        <family val="3"/>
        <charset val="134"/>
      </rPr>
      <t>公务用车购置和维护经费</t>
    </r>
  </si>
  <si>
    <r>
      <rPr>
        <sz val="12"/>
        <color indexed="8"/>
        <rFont val="Times New Roman"/>
        <family val="1"/>
      </rPr>
      <t xml:space="preserve">   </t>
    </r>
    <r>
      <rPr>
        <sz val="12"/>
        <color indexed="8"/>
        <rFont val="仿宋"/>
        <family val="3"/>
        <charset val="134"/>
      </rPr>
      <t>其中：公车购置</t>
    </r>
  </si>
  <si>
    <r>
      <rPr>
        <sz val="12"/>
        <color indexed="8"/>
        <rFont val="Times New Roman"/>
        <family val="1"/>
      </rPr>
      <t xml:space="preserve">             </t>
    </r>
    <r>
      <rPr>
        <sz val="12"/>
        <color indexed="8"/>
        <rFont val="仿宋"/>
        <family val="3"/>
        <charset val="134"/>
      </rPr>
      <t>公车运行维护</t>
    </r>
  </si>
  <si>
    <r>
      <rPr>
        <sz val="12"/>
        <color indexed="8"/>
        <rFont val="Times New Roman"/>
        <family val="1"/>
      </rPr>
      <t xml:space="preserve">  2.</t>
    </r>
    <r>
      <rPr>
        <sz val="12"/>
        <color indexed="8"/>
        <rFont val="仿宋"/>
        <family val="3"/>
        <charset val="134"/>
      </rPr>
      <t>出国经费</t>
    </r>
  </si>
  <si>
    <r>
      <rPr>
        <sz val="12"/>
        <color indexed="8"/>
        <rFont val="Times New Roman"/>
        <family val="1"/>
      </rPr>
      <t xml:space="preserve">  3.</t>
    </r>
    <r>
      <rPr>
        <sz val="12"/>
        <color indexed="8"/>
        <rFont val="仿宋"/>
        <family val="3"/>
        <charset val="134"/>
      </rPr>
      <t>公务接待</t>
    </r>
  </si>
  <si>
    <r>
      <rPr>
        <sz val="12"/>
        <color indexed="8"/>
        <rFont val="仿宋"/>
        <family val="3"/>
        <charset val="134"/>
      </rPr>
      <t>项目支出：</t>
    </r>
  </si>
  <si>
    <r>
      <rPr>
        <sz val="12"/>
        <color indexed="8"/>
        <rFont val="仿宋"/>
        <family val="3"/>
        <charset val="134"/>
      </rPr>
      <t>公用经费：</t>
    </r>
  </si>
  <si>
    <r>
      <rPr>
        <sz val="12"/>
        <color indexed="8"/>
        <rFont val="Times New Roman"/>
        <family val="1"/>
      </rPr>
      <t xml:space="preserve">  1.</t>
    </r>
    <r>
      <rPr>
        <sz val="12"/>
        <color indexed="8"/>
        <rFont val="仿宋"/>
        <family val="3"/>
        <charset val="134"/>
      </rPr>
      <t>办公费</t>
    </r>
  </si>
  <si>
    <r>
      <rPr>
        <sz val="12"/>
        <color indexed="8"/>
        <rFont val="Times New Roman"/>
        <family val="1"/>
      </rPr>
      <t xml:space="preserve">   2.</t>
    </r>
    <r>
      <rPr>
        <sz val="12"/>
        <color indexed="8"/>
        <rFont val="仿宋"/>
        <family val="3"/>
        <charset val="134"/>
      </rPr>
      <t>差旅费</t>
    </r>
  </si>
  <si>
    <r>
      <rPr>
        <sz val="12"/>
        <color indexed="8"/>
        <rFont val="Times New Roman"/>
        <family val="1"/>
      </rPr>
      <t xml:space="preserve">   3.</t>
    </r>
    <r>
      <rPr>
        <sz val="12"/>
        <color indexed="8"/>
        <rFont val="仿宋"/>
        <family val="3"/>
        <charset val="134"/>
      </rPr>
      <t>水电费</t>
    </r>
  </si>
  <si>
    <r>
      <rPr>
        <sz val="12"/>
        <color indexed="8"/>
        <rFont val="Times New Roman"/>
        <family val="1"/>
      </rPr>
      <t xml:space="preserve">   4.</t>
    </r>
    <r>
      <rPr>
        <sz val="12"/>
        <color indexed="8"/>
        <rFont val="仿宋"/>
        <family val="3"/>
        <charset val="134"/>
      </rPr>
      <t>福利费</t>
    </r>
  </si>
  <si>
    <r>
      <rPr>
        <sz val="12"/>
        <color indexed="8"/>
        <rFont val="Times New Roman"/>
        <family val="1"/>
      </rPr>
      <t xml:space="preserve">   5.</t>
    </r>
    <r>
      <rPr>
        <sz val="12"/>
        <color indexed="8"/>
        <rFont val="仿宋"/>
        <family val="3"/>
        <charset val="134"/>
      </rPr>
      <t>公务接待费</t>
    </r>
  </si>
  <si>
    <r>
      <rPr>
        <sz val="12"/>
        <color indexed="8"/>
        <rFont val="Times New Roman"/>
        <family val="1"/>
      </rPr>
      <t xml:space="preserve">   6.</t>
    </r>
    <r>
      <rPr>
        <sz val="12"/>
        <color indexed="8"/>
        <rFont val="仿宋"/>
        <family val="3"/>
        <charset val="134"/>
      </rPr>
      <t>劳务费</t>
    </r>
  </si>
  <si>
    <r>
      <rPr>
        <sz val="12"/>
        <color indexed="8"/>
        <rFont val="Times New Roman"/>
        <family val="1"/>
      </rPr>
      <t xml:space="preserve">   7.</t>
    </r>
    <r>
      <rPr>
        <sz val="12"/>
        <color indexed="8"/>
        <rFont val="仿宋"/>
        <family val="3"/>
        <charset val="134"/>
      </rPr>
      <t>专用材料费</t>
    </r>
  </si>
  <si>
    <r>
      <rPr>
        <sz val="12"/>
        <color indexed="8"/>
        <rFont val="Times New Roman"/>
        <family val="1"/>
      </rPr>
      <t xml:space="preserve">   8.</t>
    </r>
    <r>
      <rPr>
        <sz val="12"/>
        <color indexed="8"/>
        <rFont val="仿宋"/>
        <family val="3"/>
        <charset val="134"/>
      </rPr>
      <t>维修（护）费</t>
    </r>
  </si>
  <si>
    <r>
      <rPr>
        <sz val="12"/>
        <color indexed="8"/>
        <rFont val="Times New Roman"/>
        <family val="1"/>
      </rPr>
      <t xml:space="preserve">   9.</t>
    </r>
    <r>
      <rPr>
        <sz val="12"/>
        <color indexed="8"/>
        <rFont val="仿宋"/>
        <family val="3"/>
        <charset val="134"/>
      </rPr>
      <t>物业管理费</t>
    </r>
  </si>
  <si>
    <r>
      <rPr>
        <sz val="12"/>
        <color indexed="8"/>
        <rFont val="Times New Roman"/>
        <family val="1"/>
      </rPr>
      <t xml:space="preserve">   10.</t>
    </r>
    <r>
      <rPr>
        <sz val="12"/>
        <color indexed="8"/>
        <rFont val="仿宋"/>
        <family val="3"/>
        <charset val="134"/>
      </rPr>
      <t>印刷费</t>
    </r>
  </si>
  <si>
    <r>
      <rPr>
        <sz val="12"/>
        <color indexed="8"/>
        <rFont val="Times New Roman"/>
        <family val="1"/>
      </rPr>
      <t xml:space="preserve">   11.</t>
    </r>
    <r>
      <rPr>
        <sz val="12"/>
        <color indexed="8"/>
        <rFont val="仿宋"/>
        <family val="3"/>
        <charset val="134"/>
      </rPr>
      <t>邮电费</t>
    </r>
  </si>
  <si>
    <r>
      <rPr>
        <sz val="12"/>
        <color indexed="8"/>
        <rFont val="Times New Roman"/>
        <family val="1"/>
      </rPr>
      <t xml:space="preserve">   12.</t>
    </r>
    <r>
      <rPr>
        <sz val="12"/>
        <color indexed="8"/>
        <rFont val="仿宋"/>
        <family val="3"/>
        <charset val="134"/>
      </rPr>
      <t>其他交通费</t>
    </r>
  </si>
  <si>
    <r>
      <rPr>
        <sz val="12"/>
        <color indexed="8"/>
        <rFont val="Times New Roman"/>
        <family val="1"/>
      </rPr>
      <t xml:space="preserve">   13.</t>
    </r>
    <r>
      <rPr>
        <sz val="12"/>
        <color indexed="8"/>
        <rFont val="仿宋"/>
        <family val="3"/>
        <charset val="134"/>
      </rPr>
      <t>工会经费</t>
    </r>
  </si>
  <si>
    <r>
      <rPr>
        <sz val="12"/>
        <color indexed="8"/>
        <rFont val="Times New Roman"/>
        <family val="1"/>
      </rPr>
      <t xml:space="preserve">   14.</t>
    </r>
    <r>
      <rPr>
        <sz val="12"/>
        <color indexed="8"/>
        <rFont val="仿宋"/>
        <family val="3"/>
        <charset val="134"/>
      </rPr>
      <t>培训费</t>
    </r>
  </si>
  <si>
    <r>
      <rPr>
        <sz val="12"/>
        <color indexed="8"/>
        <rFont val="Times New Roman"/>
        <family val="1"/>
      </rPr>
      <t xml:space="preserve">   15.</t>
    </r>
    <r>
      <rPr>
        <sz val="12"/>
        <color indexed="8"/>
        <rFont val="仿宋"/>
        <family val="3"/>
        <charset val="134"/>
      </rPr>
      <t>其他</t>
    </r>
  </si>
  <si>
    <r>
      <rPr>
        <sz val="12"/>
        <color indexed="8"/>
        <rFont val="仿宋"/>
        <family val="3"/>
        <charset val="134"/>
      </rPr>
      <t>政府采购金额</t>
    </r>
  </si>
  <si>
    <r>
      <rPr>
        <sz val="12"/>
        <color indexed="8"/>
        <rFont val="仿宋"/>
        <family val="3"/>
        <charset val="134"/>
      </rPr>
      <t>部门整体支出预算调整</t>
    </r>
  </si>
  <si>
    <t>——</t>
  </si>
  <si>
    <r>
      <rPr>
        <sz val="12"/>
        <color theme="1"/>
        <rFont val="仿宋"/>
        <family val="3"/>
        <charset val="134"/>
      </rPr>
      <t>批复规模（㎡）</t>
    </r>
  </si>
  <si>
    <r>
      <rPr>
        <sz val="12"/>
        <color indexed="8"/>
        <rFont val="仿宋"/>
        <family val="3"/>
        <charset val="134"/>
      </rPr>
      <t>实际规模（㎡）</t>
    </r>
  </si>
  <si>
    <r>
      <rPr>
        <sz val="12"/>
        <color indexed="8"/>
        <rFont val="仿宋"/>
        <family val="3"/>
        <charset val="134"/>
      </rPr>
      <t>规模
控制率</t>
    </r>
  </si>
  <si>
    <r>
      <rPr>
        <sz val="12"/>
        <color indexed="8"/>
        <rFont val="仿宋"/>
        <family val="3"/>
        <charset val="134"/>
      </rPr>
      <t>预算投资
（万元）</t>
    </r>
  </si>
  <si>
    <r>
      <rPr>
        <sz val="12"/>
        <color indexed="8"/>
        <rFont val="仿宋"/>
        <family val="3"/>
        <charset val="134"/>
      </rPr>
      <t>实际投资（万元）</t>
    </r>
  </si>
  <si>
    <r>
      <rPr>
        <sz val="12"/>
        <color indexed="8"/>
        <rFont val="仿宋"/>
        <family val="3"/>
        <charset val="134"/>
      </rPr>
      <t>投资概算控制率</t>
    </r>
  </si>
  <si>
    <r>
      <rPr>
        <sz val="12"/>
        <color indexed="8"/>
        <rFont val="仿宋"/>
        <family val="3"/>
        <charset val="134"/>
      </rPr>
      <t>厉行节约保障措施</t>
    </r>
  </si>
  <si>
    <r>
      <rPr>
        <sz val="12"/>
        <color theme="1"/>
        <rFont val="黑体"/>
        <family val="3"/>
        <charset val="134"/>
      </rPr>
      <t>序号</t>
    </r>
  </si>
  <si>
    <r>
      <rPr>
        <sz val="12"/>
        <color theme="1"/>
        <rFont val="黑体"/>
        <family val="3"/>
        <charset val="134"/>
      </rPr>
      <t>项</t>
    </r>
    <r>
      <rPr>
        <sz val="12"/>
        <color theme="1"/>
        <rFont val="Times New Roman"/>
        <family val="1"/>
      </rPr>
      <t xml:space="preserve">  </t>
    </r>
    <r>
      <rPr>
        <sz val="12"/>
        <color theme="1"/>
        <rFont val="黑体"/>
        <family val="3"/>
        <charset val="134"/>
      </rPr>
      <t>目</t>
    </r>
  </si>
  <si>
    <r>
      <rPr>
        <sz val="12"/>
        <color theme="1"/>
        <rFont val="黑体"/>
        <family val="3"/>
        <charset val="134"/>
      </rPr>
      <t>目标值</t>
    </r>
  </si>
  <si>
    <r>
      <rPr>
        <sz val="12"/>
        <color theme="1"/>
        <rFont val="黑体"/>
        <family val="3"/>
        <charset val="134"/>
      </rPr>
      <t>完成值</t>
    </r>
  </si>
  <si>
    <r>
      <rPr>
        <sz val="12"/>
        <color theme="1"/>
        <rFont val="黑体"/>
        <family val="3"/>
        <charset val="134"/>
      </rPr>
      <t>完成情况</t>
    </r>
  </si>
  <si>
    <r>
      <rPr>
        <sz val="12"/>
        <color theme="1"/>
        <rFont val="仿宋"/>
        <family val="3"/>
        <charset val="134"/>
      </rPr>
      <t>一</t>
    </r>
  </si>
  <si>
    <r>
      <rPr>
        <sz val="12"/>
        <color theme="1"/>
        <rFont val="仿宋"/>
        <family val="3"/>
        <charset val="134"/>
      </rPr>
      <t>产出指标</t>
    </r>
  </si>
  <si>
    <r>
      <rPr>
        <sz val="12"/>
        <color theme="1"/>
        <rFont val="仿宋"/>
        <family val="3"/>
        <charset val="134"/>
      </rPr>
      <t>（一）</t>
    </r>
  </si>
  <si>
    <r>
      <rPr>
        <sz val="12"/>
        <color theme="1"/>
        <rFont val="仿宋"/>
        <family val="3"/>
        <charset val="134"/>
      </rPr>
      <t>教学教研</t>
    </r>
  </si>
  <si>
    <r>
      <rPr>
        <sz val="12"/>
        <color theme="1"/>
        <rFont val="仿宋"/>
        <family val="3"/>
        <charset val="134"/>
      </rPr>
      <t>（二）</t>
    </r>
  </si>
  <si>
    <r>
      <rPr>
        <sz val="12"/>
        <color theme="1"/>
        <rFont val="仿宋"/>
        <family val="3"/>
        <charset val="134"/>
      </rPr>
      <t>（三）</t>
    </r>
  </si>
  <si>
    <r>
      <rPr>
        <sz val="12"/>
        <color theme="1"/>
        <rFont val="仿宋"/>
        <family val="3"/>
        <charset val="134"/>
      </rPr>
      <t>（四）</t>
    </r>
  </si>
  <si>
    <r>
      <rPr>
        <sz val="12"/>
        <color theme="1"/>
        <rFont val="仿宋"/>
        <family val="3"/>
        <charset val="134"/>
      </rPr>
      <t>（五）</t>
    </r>
  </si>
  <si>
    <t>教育优惠减免政策落实率</t>
  </si>
  <si>
    <r>
      <rPr>
        <sz val="12"/>
        <color theme="1"/>
        <rFont val="仿宋"/>
        <family val="3"/>
        <charset val="134"/>
      </rPr>
      <t>（六）</t>
    </r>
  </si>
  <si>
    <r>
      <rPr>
        <sz val="12"/>
        <color theme="1"/>
        <rFont val="仿宋"/>
        <family val="3"/>
        <charset val="134"/>
      </rPr>
      <t>（七）</t>
    </r>
  </si>
  <si>
    <r>
      <rPr>
        <sz val="12"/>
        <color theme="1"/>
        <rFont val="仿宋"/>
        <family val="3"/>
        <charset val="134"/>
      </rPr>
      <t>二</t>
    </r>
  </si>
  <si>
    <t>教育教学综合成绩市直学校排名</t>
  </si>
  <si>
    <r>
      <rPr>
        <sz val="12"/>
        <rFont val="黑体"/>
        <family val="3"/>
        <charset val="134"/>
      </rPr>
      <t>一级</t>
    </r>
    <r>
      <rPr>
        <sz val="12"/>
        <rFont val="Times New Roman"/>
        <family val="1"/>
      </rPr>
      <t xml:space="preserve">
</t>
    </r>
    <r>
      <rPr>
        <sz val="12"/>
        <rFont val="黑体"/>
        <family val="3"/>
        <charset val="134"/>
      </rPr>
      <t>指标</t>
    </r>
  </si>
  <si>
    <r>
      <rPr>
        <sz val="12"/>
        <rFont val="黑体"/>
        <family val="3"/>
        <charset val="134"/>
      </rPr>
      <t>二级</t>
    </r>
    <r>
      <rPr>
        <sz val="12"/>
        <rFont val="Times New Roman"/>
        <family val="1"/>
      </rPr>
      <t xml:space="preserve">
</t>
    </r>
    <r>
      <rPr>
        <sz val="12"/>
        <rFont val="黑体"/>
        <family val="3"/>
        <charset val="134"/>
      </rPr>
      <t>指标</t>
    </r>
  </si>
  <si>
    <r>
      <rPr>
        <sz val="12"/>
        <rFont val="黑体"/>
        <family val="3"/>
        <charset val="134"/>
      </rPr>
      <t>三级指标</t>
    </r>
  </si>
  <si>
    <r>
      <rPr>
        <sz val="12"/>
        <rFont val="黑体"/>
        <family val="3"/>
        <charset val="134"/>
      </rPr>
      <t>分值</t>
    </r>
  </si>
  <si>
    <r>
      <rPr>
        <sz val="12"/>
        <rFont val="黑体"/>
        <family val="3"/>
        <charset val="134"/>
      </rPr>
      <t>指标解释</t>
    </r>
  </si>
  <si>
    <r>
      <rPr>
        <sz val="12"/>
        <rFont val="黑体"/>
        <family val="3"/>
        <charset val="134"/>
      </rPr>
      <t>指标说明</t>
    </r>
  </si>
  <si>
    <r>
      <rPr>
        <sz val="12"/>
        <rFont val="黑体"/>
        <family val="3"/>
        <charset val="134"/>
      </rPr>
      <t>得分</t>
    </r>
  </si>
  <si>
    <r>
      <rPr>
        <sz val="12"/>
        <rFont val="黑体"/>
        <family val="3"/>
        <charset val="134"/>
      </rPr>
      <t>扣分</t>
    </r>
  </si>
  <si>
    <r>
      <rPr>
        <sz val="12"/>
        <rFont val="黑体"/>
        <family val="3"/>
        <charset val="134"/>
      </rPr>
      <t>扣分理由</t>
    </r>
  </si>
  <si>
    <r>
      <rPr>
        <sz val="12"/>
        <rFont val="仿宋"/>
        <family val="3"/>
        <charset val="134"/>
      </rPr>
      <t>投</t>
    </r>
    <r>
      <rPr>
        <sz val="12"/>
        <rFont val="Times New Roman"/>
        <family val="1"/>
      </rPr>
      <t xml:space="preserve">
</t>
    </r>
    <r>
      <rPr>
        <sz val="12"/>
        <rFont val="仿宋"/>
        <family val="3"/>
        <charset val="134"/>
      </rPr>
      <t>入（</t>
    </r>
    <r>
      <rPr>
        <sz val="12"/>
        <rFont val="Times New Roman"/>
        <family val="1"/>
      </rPr>
      <t>10</t>
    </r>
    <r>
      <rPr>
        <sz val="12"/>
        <rFont val="仿宋"/>
        <family val="3"/>
        <charset val="134"/>
      </rPr>
      <t>分）</t>
    </r>
  </si>
  <si>
    <r>
      <rPr>
        <sz val="12"/>
        <rFont val="仿宋"/>
        <family val="3"/>
        <charset val="134"/>
      </rPr>
      <t>目标</t>
    </r>
    <r>
      <rPr>
        <sz val="12"/>
        <rFont val="Times New Roman"/>
        <family val="1"/>
      </rPr>
      <t xml:space="preserve">
</t>
    </r>
    <r>
      <rPr>
        <sz val="12"/>
        <rFont val="仿宋"/>
        <family val="3"/>
        <charset val="134"/>
      </rPr>
      <t>设定</t>
    </r>
    <r>
      <rPr>
        <sz val="12"/>
        <rFont val="Times New Roman"/>
        <family val="1"/>
      </rPr>
      <t xml:space="preserve">
7</t>
    </r>
    <r>
      <rPr>
        <sz val="12"/>
        <rFont val="仿宋"/>
        <family val="3"/>
        <charset val="134"/>
      </rPr>
      <t>分</t>
    </r>
  </si>
  <si>
    <r>
      <rPr>
        <sz val="12"/>
        <rFont val="仿宋"/>
        <family val="3"/>
        <charset val="134"/>
      </rPr>
      <t>绩效目标</t>
    </r>
    <r>
      <rPr>
        <sz val="12"/>
        <rFont val="Times New Roman"/>
        <family val="1"/>
      </rPr>
      <t xml:space="preserve">
</t>
    </r>
    <r>
      <rPr>
        <sz val="12"/>
        <rFont val="仿宋"/>
        <family val="3"/>
        <charset val="134"/>
      </rPr>
      <t>合理性</t>
    </r>
  </si>
  <si>
    <r>
      <rPr>
        <sz val="12"/>
        <rFont val="仿宋"/>
        <family val="3"/>
        <charset val="134"/>
      </rPr>
      <t>绩效指标</t>
    </r>
    <r>
      <rPr>
        <sz val="12"/>
        <rFont val="Times New Roman"/>
        <family val="1"/>
      </rPr>
      <t xml:space="preserve">
</t>
    </r>
    <r>
      <rPr>
        <sz val="12"/>
        <rFont val="仿宋"/>
        <family val="3"/>
        <charset val="134"/>
      </rPr>
      <t>明确性</t>
    </r>
  </si>
  <si>
    <r>
      <rPr>
        <sz val="12"/>
        <rFont val="仿宋"/>
        <family val="3"/>
        <charset val="134"/>
      </rPr>
      <t>预算</t>
    </r>
    <r>
      <rPr>
        <sz val="12"/>
        <rFont val="Times New Roman"/>
        <family val="1"/>
      </rPr>
      <t xml:space="preserve">
</t>
    </r>
    <r>
      <rPr>
        <sz val="12"/>
        <rFont val="仿宋"/>
        <family val="3"/>
        <charset val="134"/>
      </rPr>
      <t>配置</t>
    </r>
    <r>
      <rPr>
        <sz val="12"/>
        <rFont val="Times New Roman"/>
        <family val="1"/>
      </rPr>
      <t xml:space="preserve">
3</t>
    </r>
    <r>
      <rPr>
        <sz val="12"/>
        <rFont val="仿宋"/>
        <family val="3"/>
        <charset val="134"/>
      </rPr>
      <t>分</t>
    </r>
  </si>
  <si>
    <r>
      <rPr>
        <sz val="12"/>
        <rFont val="仿宋"/>
        <family val="3"/>
        <charset val="134"/>
      </rPr>
      <t>在职人员</t>
    </r>
    <r>
      <rPr>
        <sz val="12"/>
        <rFont val="Times New Roman"/>
        <family val="1"/>
      </rPr>
      <t xml:space="preserve">
</t>
    </r>
    <r>
      <rPr>
        <sz val="12"/>
        <rFont val="仿宋"/>
        <family val="3"/>
        <charset val="134"/>
      </rPr>
      <t>控制率</t>
    </r>
  </si>
  <si>
    <r>
      <rPr>
        <sz val="12"/>
        <rFont val="仿宋"/>
        <family val="3"/>
        <charset val="134"/>
      </rPr>
      <t>在职人员控制率</t>
    </r>
    <r>
      <rPr>
        <sz val="12"/>
        <rFont val="Times New Roman"/>
        <family val="1"/>
      </rPr>
      <t>≤100%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每超过一个百分点扣</t>
    </r>
    <r>
      <rPr>
        <sz val="12"/>
        <rFont val="Times New Roman"/>
        <family val="1"/>
      </rPr>
      <t>0.5</t>
    </r>
    <r>
      <rPr>
        <sz val="12"/>
        <rFont val="仿宋"/>
        <family val="3"/>
        <charset val="134"/>
      </rPr>
      <t>分，扣完为止。</t>
    </r>
  </si>
  <si>
    <r>
      <rPr>
        <sz val="12"/>
        <rFont val="仿宋"/>
        <family val="3"/>
        <charset val="134"/>
      </rPr>
      <t>重点支出</t>
    </r>
    <r>
      <rPr>
        <sz val="12"/>
        <rFont val="Times New Roman"/>
        <family val="1"/>
      </rPr>
      <t xml:space="preserve">
</t>
    </r>
    <r>
      <rPr>
        <sz val="12"/>
        <rFont val="仿宋"/>
        <family val="3"/>
        <charset val="134"/>
      </rPr>
      <t>安排率</t>
    </r>
  </si>
  <si>
    <r>
      <rPr>
        <sz val="12"/>
        <rFont val="仿宋"/>
        <family val="3"/>
        <charset val="134"/>
      </rPr>
      <t>重点支出安排率</t>
    </r>
    <r>
      <rPr>
        <sz val="12"/>
        <rFont val="Times New Roman"/>
        <family val="1"/>
      </rPr>
      <t>≥90%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80%</t>
    </r>
    <r>
      <rPr>
        <sz val="12"/>
        <rFont val="仿宋"/>
        <family val="3"/>
        <charset val="134"/>
      </rPr>
      <t>（含）</t>
    </r>
    <r>
      <rPr>
        <sz val="12"/>
        <rFont val="Times New Roman"/>
        <family val="1"/>
      </rPr>
      <t>-90%</t>
    </r>
    <r>
      <rPr>
        <sz val="12"/>
        <rFont val="仿宋"/>
        <family val="3"/>
        <charset val="134"/>
      </rPr>
      <t>，得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80%</t>
    </r>
    <r>
      <rPr>
        <sz val="12"/>
        <rFont val="仿宋"/>
        <family val="3"/>
        <charset val="134"/>
      </rPr>
      <t>，得</t>
    </r>
    <r>
      <rPr>
        <sz val="12"/>
        <rFont val="Times New Roman"/>
        <family val="1"/>
      </rPr>
      <t>0</t>
    </r>
    <r>
      <rPr>
        <sz val="12"/>
        <rFont val="仿宋"/>
        <family val="3"/>
        <charset val="134"/>
      </rPr>
      <t>分。</t>
    </r>
  </si>
  <si>
    <r>
      <rPr>
        <sz val="12"/>
        <rFont val="仿宋"/>
        <family val="3"/>
        <charset val="134"/>
      </rPr>
      <t>过</t>
    </r>
    <r>
      <rPr>
        <sz val="12"/>
        <rFont val="Times New Roman"/>
        <family val="1"/>
      </rPr>
      <t xml:space="preserve">
</t>
    </r>
    <r>
      <rPr>
        <sz val="12"/>
        <rFont val="仿宋"/>
        <family val="3"/>
        <charset val="134"/>
      </rPr>
      <t>程（</t>
    </r>
    <r>
      <rPr>
        <sz val="12"/>
        <rFont val="Times New Roman"/>
        <family val="1"/>
      </rPr>
      <t>30</t>
    </r>
    <r>
      <rPr>
        <sz val="12"/>
        <rFont val="仿宋"/>
        <family val="3"/>
        <charset val="134"/>
      </rPr>
      <t>分）</t>
    </r>
  </si>
  <si>
    <r>
      <rPr>
        <sz val="12"/>
        <rFont val="仿宋"/>
        <family val="3"/>
        <charset val="134"/>
      </rPr>
      <t>预算</t>
    </r>
    <r>
      <rPr>
        <sz val="12"/>
        <rFont val="Times New Roman"/>
        <family val="1"/>
      </rPr>
      <t xml:space="preserve">
</t>
    </r>
    <r>
      <rPr>
        <sz val="12"/>
        <rFont val="仿宋"/>
        <family val="3"/>
        <charset val="134"/>
      </rPr>
      <t>执行</t>
    </r>
    <r>
      <rPr>
        <sz val="12"/>
        <rFont val="Times New Roman"/>
        <family val="1"/>
      </rPr>
      <t>13</t>
    </r>
    <r>
      <rPr>
        <sz val="12"/>
        <rFont val="仿宋"/>
        <family val="3"/>
        <charset val="134"/>
      </rPr>
      <t>分</t>
    </r>
  </si>
  <si>
    <r>
      <rPr>
        <sz val="12"/>
        <rFont val="仿宋"/>
        <family val="3"/>
        <charset val="134"/>
      </rPr>
      <t>支付</t>
    </r>
    <r>
      <rPr>
        <sz val="12"/>
        <rFont val="Times New Roman"/>
        <family val="1"/>
      </rPr>
      <t xml:space="preserve">
</t>
    </r>
    <r>
      <rPr>
        <sz val="12"/>
        <rFont val="仿宋"/>
        <family val="3"/>
        <charset val="134"/>
      </rPr>
      <t>进度率</t>
    </r>
  </si>
  <si>
    <r>
      <rPr>
        <sz val="12"/>
        <rFont val="仿宋"/>
        <family val="3"/>
        <charset val="134"/>
      </rPr>
      <t>预算执行</t>
    </r>
    <r>
      <rPr>
        <sz val="12"/>
        <rFont val="Times New Roman"/>
        <family val="1"/>
      </rPr>
      <t>13</t>
    </r>
    <r>
      <rPr>
        <sz val="12"/>
        <rFont val="仿宋"/>
        <family val="3"/>
        <charset val="134"/>
      </rPr>
      <t>分</t>
    </r>
  </si>
  <si>
    <r>
      <rPr>
        <sz val="12"/>
        <rFont val="仿宋"/>
        <family val="3"/>
        <charset val="134"/>
      </rPr>
      <t>结转结余</t>
    </r>
    <r>
      <rPr>
        <sz val="12"/>
        <rFont val="Times New Roman"/>
        <family val="1"/>
      </rPr>
      <t xml:space="preserve">
</t>
    </r>
    <r>
      <rPr>
        <sz val="12"/>
        <rFont val="仿宋"/>
        <family val="3"/>
        <charset val="134"/>
      </rPr>
      <t>变动率</t>
    </r>
  </si>
  <si>
    <r>
      <rPr>
        <sz val="12"/>
        <rFont val="仿宋"/>
        <family val="3"/>
        <charset val="134"/>
      </rPr>
      <t>公用经费</t>
    </r>
    <r>
      <rPr>
        <sz val="12"/>
        <rFont val="Times New Roman"/>
        <family val="1"/>
      </rPr>
      <t xml:space="preserve">
</t>
    </r>
    <r>
      <rPr>
        <sz val="12"/>
        <rFont val="仿宋"/>
        <family val="3"/>
        <charset val="134"/>
      </rPr>
      <t>控制率</t>
    </r>
  </si>
  <si>
    <r>
      <rPr>
        <sz val="12"/>
        <rFont val="仿宋"/>
        <family val="3"/>
        <charset val="134"/>
      </rPr>
      <t>政府采购</t>
    </r>
    <r>
      <rPr>
        <sz val="12"/>
        <rFont val="Times New Roman"/>
        <family val="1"/>
      </rPr>
      <t xml:space="preserve">
</t>
    </r>
    <r>
      <rPr>
        <sz val="12"/>
        <rFont val="仿宋"/>
        <family val="3"/>
        <charset val="134"/>
      </rPr>
      <t>执行率</t>
    </r>
  </si>
  <si>
    <r>
      <rPr>
        <sz val="12"/>
        <rFont val="仿宋"/>
        <family val="3"/>
        <charset val="134"/>
      </rPr>
      <t>政府采购执行率</t>
    </r>
    <r>
      <rPr>
        <sz val="12"/>
        <rFont val="Times New Roman"/>
        <family val="1"/>
      </rPr>
      <t>=100%</t>
    </r>
    <r>
      <rPr>
        <sz val="12"/>
        <rFont val="仿宋"/>
        <family val="3"/>
        <charset val="134"/>
      </rPr>
      <t>，得</t>
    </r>
    <r>
      <rPr>
        <sz val="12"/>
        <rFont val="Times New Roman"/>
        <family val="1"/>
      </rPr>
      <t>2</t>
    </r>
    <r>
      <rPr>
        <sz val="12"/>
        <rFont val="仿宋"/>
        <family val="3"/>
        <charset val="134"/>
      </rPr>
      <t>分；</t>
    </r>
    <r>
      <rPr>
        <sz val="12"/>
        <rFont val="Times New Roman"/>
        <family val="1"/>
      </rPr>
      <t xml:space="preserve">
</t>
    </r>
    <r>
      <rPr>
        <sz val="12"/>
        <rFont val="仿宋"/>
        <family val="3"/>
        <charset val="134"/>
      </rPr>
      <t>每超过（降低）</t>
    </r>
    <r>
      <rPr>
        <sz val="12"/>
        <rFont val="Times New Roman"/>
        <family val="1"/>
      </rPr>
      <t>5%</t>
    </r>
    <r>
      <rPr>
        <sz val="12"/>
        <rFont val="仿宋"/>
        <family val="3"/>
        <charset val="134"/>
      </rPr>
      <t>，扣</t>
    </r>
    <r>
      <rPr>
        <sz val="12"/>
        <rFont val="Times New Roman"/>
        <family val="1"/>
      </rPr>
      <t>1</t>
    </r>
    <r>
      <rPr>
        <sz val="12"/>
        <rFont val="仿宋"/>
        <family val="3"/>
        <charset val="134"/>
      </rPr>
      <t>分，扣完为止。</t>
    </r>
  </si>
  <si>
    <r>
      <rPr>
        <sz val="12"/>
        <rFont val="仿宋"/>
        <family val="3"/>
        <charset val="134"/>
      </rPr>
      <t>预算</t>
    </r>
    <r>
      <rPr>
        <sz val="12"/>
        <rFont val="Times New Roman"/>
        <family val="1"/>
      </rPr>
      <t xml:space="preserve">
</t>
    </r>
    <r>
      <rPr>
        <sz val="12"/>
        <rFont val="仿宋"/>
        <family val="3"/>
        <charset val="134"/>
      </rPr>
      <t>管理</t>
    </r>
    <r>
      <rPr>
        <sz val="12"/>
        <rFont val="Times New Roman"/>
        <family val="1"/>
      </rPr>
      <t>13</t>
    </r>
    <r>
      <rPr>
        <sz val="12"/>
        <rFont val="仿宋"/>
        <family val="3"/>
        <charset val="134"/>
      </rPr>
      <t>分</t>
    </r>
  </si>
  <si>
    <r>
      <rPr>
        <sz val="12"/>
        <rFont val="仿宋"/>
        <family val="3"/>
        <charset val="134"/>
      </rPr>
      <t>管理制度</t>
    </r>
    <r>
      <rPr>
        <sz val="12"/>
        <rFont val="Times New Roman"/>
        <family val="1"/>
      </rPr>
      <t xml:space="preserve">
</t>
    </r>
    <r>
      <rPr>
        <sz val="12"/>
        <rFont val="仿宋"/>
        <family val="3"/>
        <charset val="134"/>
      </rPr>
      <t>健全性</t>
    </r>
  </si>
  <si>
    <r>
      <rPr>
        <sz val="12"/>
        <rFont val="仿宋"/>
        <family val="3"/>
        <charset val="134"/>
      </rPr>
      <t>资金使用</t>
    </r>
    <r>
      <rPr>
        <sz val="12"/>
        <rFont val="Times New Roman"/>
        <family val="1"/>
      </rPr>
      <t xml:space="preserve">
</t>
    </r>
    <r>
      <rPr>
        <sz val="12"/>
        <rFont val="仿宋"/>
        <family val="3"/>
        <charset val="134"/>
      </rPr>
      <t>合规性</t>
    </r>
  </si>
  <si>
    <r>
      <rPr>
        <sz val="12"/>
        <rFont val="仿宋"/>
        <family val="3"/>
        <charset val="134"/>
      </rPr>
      <t>预决算信息公开性</t>
    </r>
  </si>
  <si>
    <r>
      <rPr>
        <sz val="12"/>
        <rFont val="仿宋"/>
        <family val="3"/>
        <charset val="134"/>
      </rPr>
      <t>①按规定内容公开预决算信息，且内容准确无误的，得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②按规定时限公开预决算信息，得</t>
    </r>
    <r>
      <rPr>
        <sz val="12"/>
        <rFont val="Times New Roman"/>
        <family val="1"/>
      </rPr>
      <t>0.5</t>
    </r>
    <r>
      <rPr>
        <sz val="12"/>
        <rFont val="仿宋"/>
        <family val="3"/>
        <charset val="134"/>
      </rPr>
      <t>分。</t>
    </r>
  </si>
  <si>
    <r>
      <rPr>
        <sz val="12"/>
        <rFont val="仿宋"/>
        <family val="3"/>
        <charset val="134"/>
      </rPr>
      <t>基础信息</t>
    </r>
    <r>
      <rPr>
        <sz val="12"/>
        <rFont val="Times New Roman"/>
        <family val="1"/>
      </rPr>
      <t xml:space="preserve">
</t>
    </r>
    <r>
      <rPr>
        <sz val="12"/>
        <rFont val="仿宋"/>
        <family val="3"/>
        <charset val="134"/>
      </rPr>
      <t>完善性</t>
    </r>
  </si>
  <si>
    <r>
      <rPr>
        <sz val="12"/>
        <rFont val="仿宋"/>
        <family val="3"/>
        <charset val="134"/>
      </rPr>
      <t>资产</t>
    </r>
    <r>
      <rPr>
        <sz val="12"/>
        <rFont val="Times New Roman"/>
        <family val="1"/>
      </rPr>
      <t xml:space="preserve">
</t>
    </r>
    <r>
      <rPr>
        <sz val="12"/>
        <rFont val="仿宋"/>
        <family val="3"/>
        <charset val="134"/>
      </rPr>
      <t>管理</t>
    </r>
    <r>
      <rPr>
        <sz val="12"/>
        <rFont val="Times New Roman"/>
        <family val="1"/>
      </rPr>
      <t>4</t>
    </r>
    <r>
      <rPr>
        <sz val="12"/>
        <rFont val="仿宋"/>
        <family val="3"/>
        <charset val="134"/>
      </rPr>
      <t>分</t>
    </r>
  </si>
  <si>
    <r>
      <rPr>
        <sz val="12"/>
        <rFont val="仿宋"/>
        <family val="3"/>
        <charset val="134"/>
      </rPr>
      <t>资产管理</t>
    </r>
    <r>
      <rPr>
        <sz val="12"/>
        <rFont val="Times New Roman"/>
        <family val="1"/>
      </rPr>
      <t xml:space="preserve">
</t>
    </r>
    <r>
      <rPr>
        <sz val="12"/>
        <rFont val="仿宋"/>
        <family val="3"/>
        <charset val="134"/>
      </rPr>
      <t>安全性</t>
    </r>
  </si>
  <si>
    <r>
      <rPr>
        <sz val="12"/>
        <rFont val="仿宋"/>
        <family val="3"/>
        <charset val="134"/>
      </rPr>
      <t>固定资产</t>
    </r>
    <r>
      <rPr>
        <sz val="12"/>
        <rFont val="Times New Roman"/>
        <family val="1"/>
      </rPr>
      <t xml:space="preserve">
</t>
    </r>
    <r>
      <rPr>
        <sz val="12"/>
        <rFont val="仿宋"/>
        <family val="3"/>
        <charset val="134"/>
      </rPr>
      <t>利用率</t>
    </r>
  </si>
  <si>
    <r>
      <rPr>
        <sz val="12"/>
        <rFont val="仿宋"/>
        <family val="3"/>
        <charset val="134"/>
      </rPr>
      <t>产</t>
    </r>
    <r>
      <rPr>
        <sz val="12"/>
        <rFont val="Times New Roman"/>
        <family val="1"/>
      </rPr>
      <t xml:space="preserve">
</t>
    </r>
    <r>
      <rPr>
        <sz val="12"/>
        <rFont val="仿宋"/>
        <family val="3"/>
        <charset val="134"/>
      </rPr>
      <t>出（</t>
    </r>
    <r>
      <rPr>
        <sz val="12"/>
        <rFont val="Times New Roman"/>
        <family val="1"/>
      </rPr>
      <t>30</t>
    </r>
    <r>
      <rPr>
        <sz val="12"/>
        <rFont val="仿宋"/>
        <family val="3"/>
        <charset val="134"/>
      </rPr>
      <t>分）</t>
    </r>
  </si>
  <si>
    <r>
      <rPr>
        <sz val="12"/>
        <rFont val="仿宋"/>
        <family val="3"/>
        <charset val="134"/>
      </rPr>
      <t>职责</t>
    </r>
    <r>
      <rPr>
        <sz val="12"/>
        <rFont val="Times New Roman"/>
        <family val="1"/>
      </rPr>
      <t xml:space="preserve">
</t>
    </r>
    <r>
      <rPr>
        <sz val="12"/>
        <rFont val="仿宋"/>
        <family val="3"/>
        <charset val="134"/>
      </rPr>
      <t>履行</t>
    </r>
    <r>
      <rPr>
        <sz val="12"/>
        <rFont val="Times New Roman"/>
        <family val="1"/>
      </rPr>
      <t>30</t>
    </r>
    <r>
      <rPr>
        <sz val="12"/>
        <rFont val="仿宋"/>
        <family val="3"/>
        <charset val="134"/>
      </rPr>
      <t>分</t>
    </r>
  </si>
  <si>
    <r>
      <rPr>
        <sz val="12"/>
        <rFont val="仿宋"/>
        <family val="3"/>
        <charset val="134"/>
      </rPr>
      <t>实际</t>
    </r>
    <r>
      <rPr>
        <sz val="12"/>
        <rFont val="Times New Roman"/>
        <family val="1"/>
      </rPr>
      <t xml:space="preserve">
</t>
    </r>
    <r>
      <rPr>
        <sz val="12"/>
        <rFont val="仿宋"/>
        <family val="3"/>
        <charset val="134"/>
      </rPr>
      <t>完成率</t>
    </r>
  </si>
  <si>
    <r>
      <rPr>
        <sz val="12"/>
        <rFont val="仿宋"/>
        <family val="3"/>
        <charset val="134"/>
      </rPr>
      <t>完成</t>
    </r>
    <r>
      <rPr>
        <sz val="12"/>
        <rFont val="Times New Roman"/>
        <family val="1"/>
      </rPr>
      <t xml:space="preserve">
</t>
    </r>
    <r>
      <rPr>
        <sz val="12"/>
        <rFont val="仿宋"/>
        <family val="3"/>
        <charset val="134"/>
      </rPr>
      <t>及时率</t>
    </r>
  </si>
  <si>
    <r>
      <rPr>
        <sz val="12"/>
        <rFont val="仿宋"/>
        <family val="3"/>
        <charset val="134"/>
      </rPr>
      <t>质量</t>
    </r>
    <r>
      <rPr>
        <sz val="12"/>
        <rFont val="Times New Roman"/>
        <family val="1"/>
      </rPr>
      <t xml:space="preserve">
</t>
    </r>
    <r>
      <rPr>
        <sz val="12"/>
        <rFont val="仿宋"/>
        <family val="3"/>
        <charset val="134"/>
      </rPr>
      <t>达标率</t>
    </r>
  </si>
  <si>
    <r>
      <rPr>
        <sz val="12"/>
        <rFont val="仿宋"/>
        <family val="3"/>
        <charset val="134"/>
      </rPr>
      <t>重点工作</t>
    </r>
    <r>
      <rPr>
        <sz val="12"/>
        <rFont val="Times New Roman"/>
        <family val="1"/>
      </rPr>
      <t xml:space="preserve">
</t>
    </r>
    <r>
      <rPr>
        <sz val="12"/>
        <rFont val="仿宋"/>
        <family val="3"/>
        <charset val="134"/>
      </rPr>
      <t>办结率</t>
    </r>
  </si>
  <si>
    <r>
      <rPr>
        <sz val="12"/>
        <rFont val="仿宋"/>
        <family val="3"/>
        <charset val="134"/>
      </rPr>
      <t>效</t>
    </r>
    <r>
      <rPr>
        <sz val="12"/>
        <rFont val="Times New Roman"/>
        <family val="1"/>
      </rPr>
      <t xml:space="preserve">
</t>
    </r>
    <r>
      <rPr>
        <sz val="12"/>
        <rFont val="仿宋"/>
        <family val="3"/>
        <charset val="134"/>
      </rPr>
      <t>果（</t>
    </r>
    <r>
      <rPr>
        <sz val="12"/>
        <rFont val="Times New Roman"/>
        <family val="1"/>
      </rPr>
      <t>30</t>
    </r>
    <r>
      <rPr>
        <sz val="12"/>
        <rFont val="仿宋"/>
        <family val="3"/>
        <charset val="134"/>
      </rPr>
      <t>分）</t>
    </r>
  </si>
  <si>
    <r>
      <rPr>
        <sz val="12"/>
        <rFont val="仿宋"/>
        <family val="3"/>
        <charset val="134"/>
      </rPr>
      <t>履职</t>
    </r>
    <r>
      <rPr>
        <sz val="12"/>
        <rFont val="Times New Roman"/>
        <family val="1"/>
      </rPr>
      <t xml:space="preserve">
</t>
    </r>
    <r>
      <rPr>
        <sz val="12"/>
        <rFont val="仿宋"/>
        <family val="3"/>
        <charset val="134"/>
      </rPr>
      <t>效益</t>
    </r>
    <r>
      <rPr>
        <sz val="12"/>
        <rFont val="Times New Roman"/>
        <family val="1"/>
      </rPr>
      <t>30</t>
    </r>
    <r>
      <rPr>
        <sz val="12"/>
        <rFont val="仿宋"/>
        <family val="3"/>
        <charset val="134"/>
      </rPr>
      <t>分</t>
    </r>
  </si>
  <si>
    <r>
      <rPr>
        <sz val="12"/>
        <rFont val="仿宋"/>
        <family val="3"/>
        <charset val="134"/>
      </rPr>
      <t>社会公众</t>
    </r>
    <r>
      <rPr>
        <sz val="12"/>
        <rFont val="Times New Roman"/>
        <family val="1"/>
      </rPr>
      <t xml:space="preserve">
</t>
    </r>
    <r>
      <rPr>
        <sz val="12"/>
        <rFont val="仿宋"/>
        <family val="3"/>
        <charset val="134"/>
      </rPr>
      <t>或服务对</t>
    </r>
    <r>
      <rPr>
        <sz val="12"/>
        <rFont val="Times New Roman"/>
        <family val="1"/>
      </rPr>
      <t xml:space="preserve">
</t>
    </r>
    <r>
      <rPr>
        <sz val="12"/>
        <rFont val="仿宋"/>
        <family val="3"/>
        <charset val="134"/>
      </rPr>
      <t>象满意度</t>
    </r>
  </si>
  <si>
    <r>
      <rPr>
        <sz val="12"/>
        <rFont val="仿宋"/>
        <family val="3"/>
        <charset val="134"/>
      </rPr>
      <t>合计</t>
    </r>
  </si>
  <si>
    <t>项   目</t>
  </si>
  <si>
    <t>2020年决算</t>
  </si>
  <si>
    <t>2021年预算</t>
  </si>
  <si>
    <t>2021年决算</t>
  </si>
  <si>
    <t>2021年决算较预算增+（减-）</t>
  </si>
  <si>
    <t>2021年决算较上年决算增+（减-）</t>
  </si>
  <si>
    <t>金额</t>
  </si>
  <si>
    <t>比例</t>
  </si>
  <si>
    <t>工资福利支出</t>
  </si>
  <si>
    <t>一般商品和服务支出</t>
  </si>
  <si>
    <t>对个人和家庭补助</t>
  </si>
  <si>
    <t>其他支出</t>
  </si>
  <si>
    <t>合计</t>
  </si>
  <si>
    <t>差异原因分析</t>
  </si>
  <si>
    <t>1、教育费附加项目金额未纳入预算。2、在职和退休人员文明单位奖和综治奖未纳入预算</t>
  </si>
  <si>
    <r>
      <rPr>
        <sz val="12"/>
        <color theme="1"/>
        <rFont val="仿宋"/>
        <family val="3"/>
        <charset val="134"/>
      </rPr>
      <t>项</t>
    </r>
    <r>
      <rPr>
        <sz val="12"/>
        <color theme="1"/>
        <rFont val="Times New Roman"/>
        <family val="1"/>
      </rPr>
      <t xml:space="preserve">   </t>
    </r>
    <r>
      <rPr>
        <sz val="12"/>
        <color theme="1"/>
        <rFont val="仿宋"/>
        <family val="3"/>
        <charset val="134"/>
      </rPr>
      <t>目</t>
    </r>
  </si>
  <si>
    <r>
      <rPr>
        <sz val="12"/>
        <color theme="1"/>
        <rFont val="Times New Roman"/>
        <family val="1"/>
      </rPr>
      <t>2020</t>
    </r>
    <r>
      <rPr>
        <sz val="12"/>
        <color theme="1"/>
        <rFont val="仿宋"/>
        <family val="3"/>
        <charset val="134"/>
      </rPr>
      <t>年决算</t>
    </r>
  </si>
  <si>
    <r>
      <rPr>
        <sz val="12"/>
        <color theme="1"/>
        <rFont val="Times New Roman"/>
        <family val="1"/>
      </rPr>
      <t>2021</t>
    </r>
    <r>
      <rPr>
        <sz val="12"/>
        <color theme="1"/>
        <rFont val="仿宋"/>
        <family val="3"/>
        <charset val="134"/>
      </rPr>
      <t>年预算</t>
    </r>
  </si>
  <si>
    <r>
      <rPr>
        <sz val="12"/>
        <color theme="1"/>
        <rFont val="Times New Roman"/>
        <family val="1"/>
      </rPr>
      <t>2021</t>
    </r>
    <r>
      <rPr>
        <sz val="12"/>
        <color theme="1"/>
        <rFont val="仿宋"/>
        <family val="3"/>
        <charset val="134"/>
      </rPr>
      <t>年决算</t>
    </r>
  </si>
  <si>
    <r>
      <rPr>
        <sz val="12"/>
        <color theme="1"/>
        <rFont val="Times New Roman"/>
        <family val="1"/>
      </rPr>
      <t>2020</t>
    </r>
    <r>
      <rPr>
        <sz val="12"/>
        <color theme="1"/>
        <rFont val="仿宋"/>
        <family val="3"/>
        <charset val="134"/>
      </rPr>
      <t>年决算较年初预算增</t>
    </r>
    <r>
      <rPr>
        <sz val="12"/>
        <color theme="1"/>
        <rFont val="Times New Roman"/>
        <family val="1"/>
      </rPr>
      <t>+</t>
    </r>
    <r>
      <rPr>
        <sz val="12"/>
        <color theme="1"/>
        <rFont val="仿宋"/>
        <family val="3"/>
        <charset val="134"/>
      </rPr>
      <t>（减</t>
    </r>
    <r>
      <rPr>
        <sz val="12"/>
        <color theme="1"/>
        <rFont val="Times New Roman"/>
        <family val="1"/>
      </rPr>
      <t>-</t>
    </r>
    <r>
      <rPr>
        <sz val="12"/>
        <color theme="1"/>
        <rFont val="仿宋"/>
        <family val="3"/>
        <charset val="134"/>
      </rPr>
      <t>）</t>
    </r>
  </si>
  <si>
    <r>
      <rPr>
        <sz val="12"/>
        <color theme="1"/>
        <rFont val="Times New Roman"/>
        <family val="1"/>
      </rPr>
      <t>2020</t>
    </r>
    <r>
      <rPr>
        <sz val="12"/>
        <color theme="1"/>
        <rFont val="仿宋"/>
        <family val="3"/>
        <charset val="134"/>
      </rPr>
      <t>年决算较上年决算增</t>
    </r>
    <r>
      <rPr>
        <sz val="12"/>
        <color theme="1"/>
        <rFont val="Times New Roman"/>
        <family val="1"/>
      </rPr>
      <t>+</t>
    </r>
    <r>
      <rPr>
        <sz val="12"/>
        <color theme="1"/>
        <rFont val="仿宋"/>
        <family val="3"/>
        <charset val="134"/>
      </rPr>
      <t>（减</t>
    </r>
    <r>
      <rPr>
        <sz val="12"/>
        <color theme="1"/>
        <rFont val="Times New Roman"/>
        <family val="1"/>
      </rPr>
      <t>-</t>
    </r>
    <r>
      <rPr>
        <sz val="12"/>
        <color theme="1"/>
        <rFont val="仿宋"/>
        <family val="3"/>
        <charset val="134"/>
      </rPr>
      <t>）</t>
    </r>
  </si>
  <si>
    <t>公务接待费</t>
  </si>
  <si>
    <t>公务用车运行维护费</t>
  </si>
  <si>
    <t>无因公出国（境）支出</t>
  </si>
  <si>
    <t>公务接待费预算不准确</t>
  </si>
  <si>
    <t>2020下学期</t>
  </si>
  <si>
    <t>高一</t>
  </si>
  <si>
    <t>类别</t>
  </si>
  <si>
    <t>人数</t>
  </si>
  <si>
    <t>学费</t>
  </si>
  <si>
    <t>差异</t>
  </si>
  <si>
    <t>备注</t>
  </si>
  <si>
    <t>高二</t>
  </si>
  <si>
    <t>高三</t>
  </si>
  <si>
    <t>航空班</t>
  </si>
  <si>
    <t>精英班</t>
  </si>
  <si>
    <t>创新班</t>
  </si>
  <si>
    <t>伯渠班</t>
  </si>
  <si>
    <t>2020年上学期</t>
  </si>
  <si>
    <t>师生比</t>
  </si>
  <si>
    <t>学校</t>
  </si>
  <si>
    <t>2020年</t>
  </si>
  <si>
    <t>2021年</t>
  </si>
  <si>
    <t>中考综合成绩</t>
  </si>
  <si>
    <t>排名</t>
  </si>
  <si>
    <t>教育教学质量奖综合得分</t>
  </si>
  <si>
    <t>二中</t>
  </si>
  <si>
    <t>三中</t>
  </si>
  <si>
    <t>四中</t>
  </si>
  <si>
    <t>五中</t>
  </si>
  <si>
    <t>六中</t>
  </si>
  <si>
    <t>七中</t>
  </si>
  <si>
    <t>十一中</t>
  </si>
  <si>
    <t>十三中</t>
  </si>
  <si>
    <r>
      <t>2023</t>
    </r>
    <r>
      <rPr>
        <sz val="12"/>
        <color indexed="8"/>
        <rFont val="仿宋"/>
        <family val="3"/>
        <charset val="134"/>
      </rPr>
      <t>年实际在职人数</t>
    </r>
    <phoneticPr fontId="22" type="noConversion"/>
  </si>
  <si>
    <t>教育事业运转经费</t>
    <phoneticPr fontId="22" type="noConversion"/>
  </si>
  <si>
    <t>高三补课费</t>
  </si>
  <si>
    <t>教学仪器装备及信息化建设</t>
    <phoneticPr fontId="22" type="noConversion"/>
  </si>
  <si>
    <t>考点建设补助资金</t>
  </si>
  <si>
    <t>名师工作室专项经费</t>
  </si>
  <si>
    <t>三区支教经费</t>
    <phoneticPr fontId="22" type="noConversion"/>
  </si>
  <si>
    <t>学校教师招聘经费</t>
  </si>
  <si>
    <t>中小学心理健康教育经费</t>
  </si>
  <si>
    <t>承办文体活动专项经费</t>
  </si>
  <si>
    <t>汉剧戏剧定向委培经费</t>
  </si>
  <si>
    <t>考务经费</t>
    <phoneticPr fontId="22" type="noConversion"/>
  </si>
  <si>
    <t>普通高中特长生招生工作经费</t>
  </si>
  <si>
    <t>市级中小学劳动时间基地建设引导资金</t>
  </si>
  <si>
    <r>
      <t>项</t>
    </r>
    <r>
      <rPr>
        <sz val="12"/>
        <color theme="1"/>
        <rFont val="Times New Roman"/>
        <family val="1"/>
      </rPr>
      <t xml:space="preserve"> </t>
    </r>
    <r>
      <rPr>
        <sz val="12"/>
        <color theme="1"/>
        <rFont val="黑体"/>
        <family val="3"/>
        <charset val="134"/>
      </rPr>
      <t>目</t>
    </r>
  </si>
  <si>
    <r>
      <t>2021</t>
    </r>
    <r>
      <rPr>
        <sz val="12"/>
        <color theme="1"/>
        <rFont val="黑体"/>
        <family val="3"/>
        <charset val="134"/>
      </rPr>
      <t>年决算</t>
    </r>
  </si>
  <si>
    <r>
      <t>2022</t>
    </r>
    <r>
      <rPr>
        <sz val="12"/>
        <color theme="1"/>
        <rFont val="黑体"/>
        <family val="3"/>
        <charset val="134"/>
      </rPr>
      <t>年预算</t>
    </r>
  </si>
  <si>
    <r>
      <t>2022</t>
    </r>
    <r>
      <rPr>
        <sz val="12"/>
        <color theme="1"/>
        <rFont val="黑体"/>
        <family val="3"/>
        <charset val="134"/>
      </rPr>
      <t>年决算</t>
    </r>
  </si>
  <si>
    <r>
      <t>2022</t>
    </r>
    <r>
      <rPr>
        <sz val="12"/>
        <color theme="1"/>
        <rFont val="黑体"/>
        <family val="3"/>
        <charset val="134"/>
      </rPr>
      <t>年决算较预算增</t>
    </r>
    <r>
      <rPr>
        <sz val="12"/>
        <color theme="1"/>
        <rFont val="Times New Roman"/>
        <family val="1"/>
      </rPr>
      <t>+</t>
    </r>
    <r>
      <rPr>
        <sz val="12"/>
        <color theme="1"/>
        <rFont val="黑体"/>
        <family val="3"/>
        <charset val="134"/>
      </rPr>
      <t>（减</t>
    </r>
    <r>
      <rPr>
        <sz val="12"/>
        <color theme="1"/>
        <rFont val="Times New Roman"/>
        <family val="1"/>
      </rPr>
      <t>-</t>
    </r>
    <r>
      <rPr>
        <sz val="12"/>
        <color theme="1"/>
        <rFont val="黑体"/>
        <family val="3"/>
        <charset val="134"/>
      </rPr>
      <t>）</t>
    </r>
  </si>
  <si>
    <r>
      <t>2022</t>
    </r>
    <r>
      <rPr>
        <sz val="12"/>
        <color theme="1"/>
        <rFont val="黑体"/>
        <family val="3"/>
        <charset val="134"/>
      </rPr>
      <t>年决算较上年决算增</t>
    </r>
    <r>
      <rPr>
        <sz val="12"/>
        <color theme="1"/>
        <rFont val="Times New Roman"/>
        <family val="1"/>
      </rPr>
      <t>+</t>
    </r>
    <r>
      <rPr>
        <sz val="12"/>
        <color theme="1"/>
        <rFont val="黑体"/>
        <family val="3"/>
        <charset val="134"/>
      </rPr>
      <t>（减</t>
    </r>
    <r>
      <rPr>
        <sz val="12"/>
        <color theme="1"/>
        <rFont val="Times New Roman"/>
        <family val="1"/>
      </rPr>
      <t>-</t>
    </r>
    <r>
      <rPr>
        <sz val="12"/>
        <color theme="1"/>
        <rFont val="黑体"/>
        <family val="3"/>
        <charset val="134"/>
      </rPr>
      <t>）</t>
    </r>
  </si>
  <si>
    <t>工资福利</t>
  </si>
  <si>
    <t>一般商品和服务</t>
  </si>
  <si>
    <t>附件2</t>
    <phoneticPr fontId="22" type="noConversion"/>
  </si>
  <si>
    <t>标准课程开课率</t>
  </si>
  <si>
    <t>课后服务质量达标率</t>
  </si>
  <si>
    <t>主题活动开展次数</t>
  </si>
  <si>
    <t>社会实践活动开展次数</t>
  </si>
  <si>
    <t>全校性运动会举办次数</t>
  </si>
  <si>
    <t>全校性艺术节举办次数</t>
  </si>
  <si>
    <t>市级及以上教育课题立项数量</t>
    <phoneticPr fontId="22" type="noConversion"/>
  </si>
  <si>
    <t>结题项目获得市级及以上奖励数量</t>
    <phoneticPr fontId="22" type="noConversion"/>
  </si>
  <si>
    <t>公开发表教研论文数量</t>
    <phoneticPr fontId="22" type="noConversion"/>
  </si>
  <si>
    <t>教研论文获市级及以上奖励数量</t>
  </si>
  <si>
    <t>教学比武获市级以上奖励数量</t>
  </si>
  <si>
    <t>组织学生竞赛获市级以上奖励数量</t>
  </si>
  <si>
    <t>艺术特长生招生人数</t>
    <phoneticPr fontId="22" type="noConversion"/>
  </si>
  <si>
    <t>艺术生高考本科上线率</t>
    <phoneticPr fontId="22" type="noConversion"/>
  </si>
  <si>
    <t>全国文明校园</t>
    <phoneticPr fontId="22" type="noConversion"/>
  </si>
  <si>
    <t>平安校园</t>
    <phoneticPr fontId="22" type="noConversion"/>
  </si>
  <si>
    <r>
      <t xml:space="preserve">  </t>
    </r>
    <r>
      <rPr>
        <sz val="12"/>
        <rFont val="仿宋"/>
        <family val="3"/>
        <charset val="134"/>
      </rPr>
      <t>部门所设立的整体绩效目标依据是否充分，是否符合客观实际，用以反映和考核部门整体绩效目标与部门履职、年度工作任务的相符性情况。</t>
    </r>
  </si>
  <si>
    <r>
      <rPr>
        <sz val="12"/>
        <rFont val="仿宋"/>
        <family val="3"/>
        <charset val="134"/>
      </rPr>
      <t>①符合国家法律法规、国民经济和社会发展总体规划，得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②符合部门</t>
    </r>
    <r>
      <rPr>
        <sz val="12"/>
        <rFont val="Times New Roman"/>
        <family val="1"/>
      </rPr>
      <t>“</t>
    </r>
    <r>
      <rPr>
        <sz val="12"/>
        <rFont val="仿宋"/>
        <family val="3"/>
        <charset val="134"/>
      </rPr>
      <t>三定</t>
    </r>
    <r>
      <rPr>
        <sz val="12"/>
        <rFont val="Times New Roman"/>
        <family val="1"/>
      </rPr>
      <t>”</t>
    </r>
    <r>
      <rPr>
        <sz val="12"/>
        <rFont val="仿宋"/>
        <family val="3"/>
        <charset val="134"/>
      </rPr>
      <t>方案确定的职责，得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③符合部门制定的中长期实施规划，得</t>
    </r>
    <r>
      <rPr>
        <sz val="12"/>
        <rFont val="Times New Roman"/>
        <family val="1"/>
      </rPr>
      <t>1</t>
    </r>
    <r>
      <rPr>
        <sz val="12"/>
        <rFont val="仿宋"/>
        <family val="3"/>
        <charset val="134"/>
      </rPr>
      <t>分。</t>
    </r>
    <phoneticPr fontId="22" type="noConversion"/>
  </si>
  <si>
    <r>
      <t xml:space="preserve">  </t>
    </r>
    <r>
      <rPr>
        <sz val="12"/>
        <rFont val="仿宋"/>
        <family val="3"/>
        <charset val="134"/>
      </rPr>
      <t>部门依据整体绩效目标所设定的绩效指标是否清晰、细化、可衡量，用以反映和考核部门整体绩效目标的明细化情况。</t>
    </r>
  </si>
  <si>
    <r>
      <rPr>
        <sz val="12"/>
        <rFont val="仿宋"/>
        <family val="3"/>
        <charset val="134"/>
      </rPr>
      <t>①将部门整体的绩效目标细化分解为具体的工作任务，得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②通过清晰、可衡量的指标值予以体现，得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③与部门年度的任务数或计划数相对应，得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④与本年度部门预算资金相匹配，得</t>
    </r>
    <r>
      <rPr>
        <sz val="12"/>
        <rFont val="Times New Roman"/>
        <family val="1"/>
      </rPr>
      <t>1</t>
    </r>
    <r>
      <rPr>
        <sz val="12"/>
        <rFont val="仿宋"/>
        <family val="3"/>
        <charset val="134"/>
      </rPr>
      <t>分。</t>
    </r>
    <phoneticPr fontId="22" type="noConversion"/>
  </si>
  <si>
    <r>
      <t xml:space="preserve">  </t>
    </r>
    <r>
      <rPr>
        <sz val="12"/>
        <rFont val="仿宋"/>
        <family val="3"/>
        <charset val="134"/>
      </rPr>
      <t>部门本年度实际在职人员数与编制数的比率，用以反映和考核部门对人员成本的控制程度。</t>
    </r>
    <r>
      <rPr>
        <sz val="12"/>
        <rFont val="Times New Roman"/>
        <family val="1"/>
      </rPr>
      <t xml:space="preserve">
  </t>
    </r>
    <r>
      <rPr>
        <sz val="12"/>
        <rFont val="仿宋"/>
        <family val="3"/>
        <charset val="134"/>
      </rPr>
      <t>在职人员控制率</t>
    </r>
    <r>
      <rPr>
        <sz val="12"/>
        <rFont val="Times New Roman"/>
        <family val="1"/>
      </rPr>
      <t>=</t>
    </r>
    <r>
      <rPr>
        <sz val="12"/>
        <rFont val="仿宋"/>
        <family val="3"/>
        <charset val="134"/>
      </rPr>
      <t>（在职人员数</t>
    </r>
    <r>
      <rPr>
        <sz val="12"/>
        <rFont val="Times New Roman"/>
        <family val="1"/>
      </rPr>
      <t>/</t>
    </r>
    <r>
      <rPr>
        <sz val="12"/>
        <rFont val="仿宋"/>
        <family val="3"/>
        <charset val="134"/>
      </rPr>
      <t>编制数）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在职人员数：部门实际在职人数，以财政部确定的部门决算编制口径为准。扣掉编制部门和劳动部门批复同意的临聘人员。</t>
    </r>
    <r>
      <rPr>
        <sz val="12"/>
        <rFont val="Times New Roman"/>
        <family val="1"/>
      </rPr>
      <t xml:space="preserve">
  </t>
    </r>
    <r>
      <rPr>
        <sz val="12"/>
        <rFont val="仿宋"/>
        <family val="3"/>
        <charset val="134"/>
      </rPr>
      <t>编制数：机构编制部门核定批复的部门的人员编制数。</t>
    </r>
  </si>
  <si>
    <r>
      <t xml:space="preserve">  </t>
    </r>
    <r>
      <rPr>
        <sz val="12"/>
        <rFont val="仿宋"/>
        <family val="3"/>
        <charset val="134"/>
      </rPr>
      <t>部门本年度</t>
    </r>
    <r>
      <rPr>
        <sz val="12"/>
        <rFont val="Times New Roman"/>
        <family val="1"/>
      </rPr>
      <t>“</t>
    </r>
    <r>
      <rPr>
        <sz val="12"/>
        <rFont val="仿宋"/>
        <family val="3"/>
        <charset val="134"/>
      </rPr>
      <t>三公经费</t>
    </r>
    <r>
      <rPr>
        <sz val="12"/>
        <rFont val="Times New Roman"/>
        <family val="1"/>
      </rPr>
      <t>”</t>
    </r>
    <r>
      <rPr>
        <sz val="12"/>
        <rFont val="仿宋"/>
        <family val="3"/>
        <charset val="134"/>
      </rPr>
      <t>预算数与上年度</t>
    </r>
    <r>
      <rPr>
        <sz val="12"/>
        <rFont val="Times New Roman"/>
        <family val="1"/>
      </rPr>
      <t>“</t>
    </r>
    <r>
      <rPr>
        <sz val="12"/>
        <rFont val="仿宋"/>
        <family val="3"/>
        <charset val="134"/>
      </rPr>
      <t>三公经费</t>
    </r>
    <r>
      <rPr>
        <sz val="12"/>
        <rFont val="Times New Roman"/>
        <family val="1"/>
      </rPr>
      <t>”</t>
    </r>
    <r>
      <rPr>
        <sz val="12"/>
        <rFont val="仿宋"/>
        <family val="3"/>
        <charset val="134"/>
      </rPr>
      <t>预算数的变动比率，用以反映和考核部门对控制重点行政成本的努力程度。</t>
    </r>
    <r>
      <rPr>
        <sz val="12"/>
        <rFont val="Times New Roman"/>
        <family val="1"/>
      </rPr>
      <t xml:space="preserve">
  “</t>
    </r>
    <r>
      <rPr>
        <sz val="12"/>
        <rFont val="仿宋"/>
        <family val="3"/>
        <charset val="134"/>
      </rPr>
      <t>三公经费</t>
    </r>
    <r>
      <rPr>
        <sz val="12"/>
        <rFont val="Times New Roman"/>
        <family val="1"/>
      </rPr>
      <t>”</t>
    </r>
    <r>
      <rPr>
        <sz val="12"/>
        <rFont val="仿宋"/>
        <family val="3"/>
        <charset val="134"/>
      </rPr>
      <t>变动率</t>
    </r>
    <r>
      <rPr>
        <sz val="12"/>
        <rFont val="Times New Roman"/>
        <family val="1"/>
      </rPr>
      <t>=[</t>
    </r>
    <r>
      <rPr>
        <sz val="12"/>
        <rFont val="仿宋"/>
        <family val="3"/>
        <charset val="134"/>
      </rPr>
      <t>（本年度</t>
    </r>
    <r>
      <rPr>
        <sz val="12"/>
        <rFont val="Times New Roman"/>
        <family val="1"/>
      </rPr>
      <t>“</t>
    </r>
    <r>
      <rPr>
        <sz val="12"/>
        <rFont val="仿宋"/>
        <family val="3"/>
        <charset val="134"/>
      </rPr>
      <t>三公经费</t>
    </r>
    <r>
      <rPr>
        <sz val="12"/>
        <rFont val="Times New Roman"/>
        <family val="1"/>
      </rPr>
      <t>”</t>
    </r>
    <r>
      <rPr>
        <sz val="12"/>
        <rFont val="仿宋"/>
        <family val="3"/>
        <charset val="134"/>
      </rPr>
      <t>预算数</t>
    </r>
    <r>
      <rPr>
        <sz val="12"/>
        <rFont val="Times New Roman"/>
        <family val="1"/>
      </rPr>
      <t>-</t>
    </r>
    <r>
      <rPr>
        <sz val="12"/>
        <rFont val="仿宋"/>
        <family val="3"/>
        <charset val="134"/>
      </rPr>
      <t>上年度</t>
    </r>
    <r>
      <rPr>
        <sz val="12"/>
        <rFont val="Times New Roman"/>
        <family val="1"/>
      </rPr>
      <t>“</t>
    </r>
    <r>
      <rPr>
        <sz val="12"/>
        <rFont val="仿宋"/>
        <family val="3"/>
        <charset val="134"/>
      </rPr>
      <t>三公经费</t>
    </r>
    <r>
      <rPr>
        <sz val="12"/>
        <rFont val="Times New Roman"/>
        <family val="1"/>
      </rPr>
      <t>”</t>
    </r>
    <r>
      <rPr>
        <sz val="12"/>
        <rFont val="仿宋"/>
        <family val="3"/>
        <charset val="134"/>
      </rPr>
      <t>预算数）</t>
    </r>
    <r>
      <rPr>
        <sz val="12"/>
        <rFont val="Times New Roman"/>
        <family val="1"/>
      </rPr>
      <t>/</t>
    </r>
    <r>
      <rPr>
        <sz val="12"/>
        <rFont val="仿宋"/>
        <family val="3"/>
        <charset val="134"/>
      </rPr>
      <t>上年度</t>
    </r>
    <r>
      <rPr>
        <sz val="12"/>
        <rFont val="Times New Roman"/>
        <family val="1"/>
      </rPr>
      <t>“</t>
    </r>
    <r>
      <rPr>
        <sz val="12"/>
        <rFont val="仿宋"/>
        <family val="3"/>
        <charset val="134"/>
      </rPr>
      <t>三公经费</t>
    </r>
    <r>
      <rPr>
        <sz val="12"/>
        <rFont val="Times New Roman"/>
        <family val="1"/>
      </rPr>
      <t>”</t>
    </r>
    <r>
      <rPr>
        <sz val="12"/>
        <rFont val="仿宋"/>
        <family val="3"/>
        <charset val="134"/>
      </rPr>
      <t>预算数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三公经费：年度预算安排的因公出国（境）费、公务车辆购置及运行费和公务接待费。</t>
    </r>
    <phoneticPr fontId="22" type="noConversion"/>
  </si>
  <si>
    <r>
      <t>“</t>
    </r>
    <r>
      <rPr>
        <sz val="12"/>
        <rFont val="仿宋"/>
        <family val="3"/>
        <charset val="134"/>
      </rPr>
      <t>三公经费</t>
    </r>
    <r>
      <rPr>
        <sz val="12"/>
        <rFont val="Times New Roman"/>
        <family val="1"/>
      </rPr>
      <t>”</t>
    </r>
    <r>
      <rPr>
        <sz val="12"/>
        <rFont val="仿宋"/>
        <family val="3"/>
        <charset val="134"/>
      </rPr>
      <t>变动率</t>
    </r>
    <r>
      <rPr>
        <sz val="12"/>
        <rFont val="Times New Roman"/>
        <family val="1"/>
      </rPr>
      <t>≤0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每超过一个百分点扣</t>
    </r>
    <r>
      <rPr>
        <sz val="12"/>
        <rFont val="Times New Roman"/>
        <family val="1"/>
      </rPr>
      <t>0.5</t>
    </r>
    <r>
      <rPr>
        <sz val="12"/>
        <rFont val="仿宋"/>
        <family val="3"/>
        <charset val="134"/>
      </rPr>
      <t>分，扣完为止。</t>
    </r>
  </si>
  <si>
    <r>
      <rPr>
        <sz val="12"/>
        <rFont val="仿宋"/>
        <family val="3"/>
        <charset val="134"/>
      </rPr>
      <t>预算执行率得分</t>
    </r>
    <r>
      <rPr>
        <sz val="12"/>
        <rFont val="Times New Roman"/>
        <family val="1"/>
      </rPr>
      <t>=</t>
    </r>
    <r>
      <rPr>
        <sz val="12"/>
        <rFont val="仿宋"/>
        <family val="3"/>
        <charset val="134"/>
      </rPr>
      <t>预算执行率</t>
    </r>
    <r>
      <rPr>
        <sz val="12"/>
        <rFont val="Times New Roman"/>
        <family val="1"/>
      </rPr>
      <t>*3</t>
    </r>
    <r>
      <rPr>
        <sz val="12"/>
        <rFont val="仿宋"/>
        <family val="3"/>
        <charset val="134"/>
      </rPr>
      <t>，预算执行率</t>
    </r>
    <r>
      <rPr>
        <sz val="12"/>
        <rFont val="Times New Roman"/>
        <family val="1"/>
      </rPr>
      <t>60%</t>
    </r>
    <r>
      <rPr>
        <sz val="12"/>
        <rFont val="仿宋"/>
        <family val="3"/>
        <charset val="134"/>
      </rPr>
      <t>以下不得分。</t>
    </r>
    <phoneticPr fontId="22" type="noConversion"/>
  </si>
  <si>
    <r>
      <rPr>
        <sz val="12"/>
        <rFont val="仿宋"/>
        <family val="3"/>
        <charset val="134"/>
      </rPr>
      <t>预算调整率</t>
    </r>
    <r>
      <rPr>
        <sz val="12"/>
        <rFont val="宋体"/>
        <family val="3"/>
        <charset val="134"/>
      </rPr>
      <t>≤</t>
    </r>
    <r>
      <rPr>
        <sz val="12"/>
        <rFont val="Times New Roman"/>
        <family val="1"/>
      </rPr>
      <t>5%</t>
    </r>
    <r>
      <rPr>
        <sz val="12"/>
        <rFont val="仿宋"/>
        <family val="3"/>
        <charset val="134"/>
      </rPr>
      <t>，得</t>
    </r>
    <r>
      <rPr>
        <sz val="12"/>
        <rFont val="Times New Roman"/>
        <family val="1"/>
      </rPr>
      <t>2</t>
    </r>
    <r>
      <rPr>
        <sz val="12"/>
        <rFont val="仿宋"/>
        <family val="3"/>
        <charset val="134"/>
      </rPr>
      <t>分；</t>
    </r>
    <r>
      <rPr>
        <sz val="12"/>
        <rFont val="Times New Roman"/>
        <family val="1"/>
      </rPr>
      <t xml:space="preserve">
5%-10%</t>
    </r>
    <r>
      <rPr>
        <sz val="12"/>
        <rFont val="仿宋"/>
        <family val="3"/>
        <charset val="134"/>
      </rPr>
      <t>（含），得</t>
    </r>
    <r>
      <rPr>
        <sz val="12"/>
        <rFont val="Times New Roman"/>
        <family val="1"/>
      </rPr>
      <t>1.5</t>
    </r>
    <r>
      <rPr>
        <sz val="12"/>
        <rFont val="仿宋"/>
        <family val="3"/>
        <charset val="134"/>
      </rPr>
      <t>分；</t>
    </r>
    <r>
      <rPr>
        <sz val="12"/>
        <rFont val="Times New Roman"/>
        <family val="1"/>
      </rPr>
      <t xml:space="preserve">
10%-15%</t>
    </r>
    <r>
      <rPr>
        <sz val="12"/>
        <rFont val="仿宋"/>
        <family val="3"/>
        <charset val="134"/>
      </rPr>
      <t>（含），得</t>
    </r>
    <r>
      <rPr>
        <sz val="12"/>
        <rFont val="Times New Roman"/>
        <family val="1"/>
      </rPr>
      <t>1</t>
    </r>
    <r>
      <rPr>
        <sz val="12"/>
        <rFont val="仿宋"/>
        <family val="3"/>
        <charset val="134"/>
      </rPr>
      <t>分；</t>
    </r>
    <r>
      <rPr>
        <sz val="12"/>
        <rFont val="Times New Roman"/>
        <family val="1"/>
      </rPr>
      <t xml:space="preserve">
15%-20%</t>
    </r>
    <r>
      <rPr>
        <sz val="12"/>
        <rFont val="仿宋"/>
        <family val="3"/>
        <charset val="134"/>
      </rPr>
      <t>（含），得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20%</t>
    </r>
    <r>
      <rPr>
        <sz val="12"/>
        <rFont val="仿宋"/>
        <family val="3"/>
        <charset val="134"/>
      </rPr>
      <t>，得</t>
    </r>
    <r>
      <rPr>
        <sz val="12"/>
        <rFont val="Times New Roman"/>
        <family val="1"/>
      </rPr>
      <t>0</t>
    </r>
    <r>
      <rPr>
        <sz val="12"/>
        <rFont val="仿宋"/>
        <family val="3"/>
        <charset val="134"/>
      </rPr>
      <t>分。</t>
    </r>
    <phoneticPr fontId="22" type="noConversion"/>
  </si>
  <si>
    <r>
      <rPr>
        <sz val="12"/>
        <rFont val="仿宋"/>
        <family val="3"/>
        <charset val="134"/>
      </rPr>
      <t>支付进度率</t>
    </r>
    <r>
      <rPr>
        <sz val="12"/>
        <rFont val="宋体"/>
        <family val="3"/>
        <charset val="134"/>
      </rPr>
      <t>≥</t>
    </r>
    <r>
      <rPr>
        <sz val="12"/>
        <rFont val="Times New Roman"/>
        <family val="1"/>
      </rPr>
      <t>100%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90%</t>
    </r>
    <r>
      <rPr>
        <sz val="12"/>
        <rFont val="仿宋"/>
        <family val="3"/>
        <charset val="134"/>
      </rPr>
      <t>（含）</t>
    </r>
    <r>
      <rPr>
        <sz val="12"/>
        <rFont val="Times New Roman"/>
        <family val="1"/>
      </rPr>
      <t>-100%</t>
    </r>
    <r>
      <rPr>
        <sz val="12"/>
        <rFont val="仿宋"/>
        <family val="3"/>
        <charset val="134"/>
      </rPr>
      <t>，得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90%</t>
    </r>
    <r>
      <rPr>
        <sz val="12"/>
        <rFont val="仿宋"/>
        <family val="3"/>
        <charset val="134"/>
      </rPr>
      <t>，得</t>
    </r>
    <r>
      <rPr>
        <sz val="12"/>
        <rFont val="Times New Roman"/>
        <family val="1"/>
      </rPr>
      <t>0</t>
    </r>
    <r>
      <rPr>
        <sz val="12"/>
        <rFont val="仿宋"/>
        <family val="3"/>
        <charset val="134"/>
      </rPr>
      <t>分。</t>
    </r>
    <phoneticPr fontId="22" type="noConversion"/>
  </si>
  <si>
    <r>
      <rPr>
        <sz val="12"/>
        <rFont val="仿宋"/>
        <family val="3"/>
        <charset val="134"/>
      </rPr>
      <t>结转</t>
    </r>
    <r>
      <rPr>
        <sz val="12"/>
        <rFont val="Times New Roman"/>
        <family val="1"/>
      </rPr>
      <t xml:space="preserve">
</t>
    </r>
    <r>
      <rPr>
        <sz val="12"/>
        <rFont val="仿宋"/>
        <family val="3"/>
        <charset val="134"/>
      </rPr>
      <t>结余率</t>
    </r>
    <phoneticPr fontId="22" type="noConversion"/>
  </si>
  <si>
    <r>
      <rPr>
        <sz val="12"/>
        <rFont val="仿宋"/>
        <family val="3"/>
        <charset val="134"/>
      </rPr>
      <t>部门本年度结转结余总额与支出预算数的比率，用以反映和考核部门对本年度结转结余资金的实际控制程度。</t>
    </r>
    <r>
      <rPr>
        <sz val="12"/>
        <rFont val="Times New Roman"/>
        <family val="1"/>
      </rPr>
      <t xml:space="preserve">
</t>
    </r>
    <r>
      <rPr>
        <sz val="12"/>
        <rFont val="仿宋"/>
        <family val="3"/>
        <charset val="134"/>
      </rPr>
      <t>结转结余率</t>
    </r>
    <r>
      <rPr>
        <sz val="12"/>
        <rFont val="Times New Roman"/>
        <family val="1"/>
      </rPr>
      <t>=</t>
    </r>
    <r>
      <rPr>
        <sz val="12"/>
        <rFont val="仿宋"/>
        <family val="3"/>
        <charset val="134"/>
      </rPr>
      <t>结转结余总额</t>
    </r>
    <r>
      <rPr>
        <sz val="12"/>
        <rFont val="Times New Roman"/>
        <family val="1"/>
      </rPr>
      <t>/</t>
    </r>
    <r>
      <rPr>
        <sz val="12"/>
        <rFont val="仿宋"/>
        <family val="3"/>
        <charset val="134"/>
      </rPr>
      <t>支出预算数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结转结余总额：部门本年度的结转资金与结余资金之和（以决算数为准）。</t>
    </r>
    <phoneticPr fontId="22" type="noConversion"/>
  </si>
  <si>
    <r>
      <t xml:space="preserve">  </t>
    </r>
    <r>
      <rPr>
        <sz val="12"/>
        <rFont val="仿宋"/>
        <family val="3"/>
        <charset val="134"/>
      </rPr>
      <t>部门本年度实际支出的公用经费总额与预算安排的公用经费总额的比率，用以反映和考核部门对机构运转成本的实际控制程度。</t>
    </r>
    <r>
      <rPr>
        <sz val="12"/>
        <rFont val="Times New Roman"/>
        <family val="1"/>
      </rPr>
      <t xml:space="preserve">
  </t>
    </r>
    <r>
      <rPr>
        <sz val="12"/>
        <rFont val="仿宋"/>
        <family val="3"/>
        <charset val="134"/>
      </rPr>
      <t>公用经费控制率</t>
    </r>
    <r>
      <rPr>
        <sz val="12"/>
        <rFont val="Times New Roman"/>
        <family val="1"/>
      </rPr>
      <t>=</t>
    </r>
    <r>
      <rPr>
        <sz val="12"/>
        <rFont val="仿宋"/>
        <family val="3"/>
        <charset val="134"/>
      </rPr>
      <t>（实际支出公用经费总额</t>
    </r>
    <r>
      <rPr>
        <sz val="12"/>
        <rFont val="Times New Roman"/>
        <family val="1"/>
      </rPr>
      <t>/</t>
    </r>
    <r>
      <rPr>
        <sz val="12"/>
        <rFont val="仿宋"/>
        <family val="3"/>
        <charset val="134"/>
      </rPr>
      <t>预算安排公用经费总额）</t>
    </r>
    <r>
      <rPr>
        <sz val="12"/>
        <rFont val="Times New Roman"/>
        <family val="1"/>
      </rPr>
      <t>×100%</t>
    </r>
    <r>
      <rPr>
        <sz val="12"/>
        <rFont val="仿宋"/>
        <family val="3"/>
        <charset val="134"/>
      </rPr>
      <t>。</t>
    </r>
  </si>
  <si>
    <r>
      <rPr>
        <sz val="12"/>
        <rFont val="仿宋"/>
        <family val="3"/>
        <charset val="134"/>
      </rPr>
      <t>公用经费控制率</t>
    </r>
    <r>
      <rPr>
        <sz val="12"/>
        <rFont val="Times New Roman"/>
        <family val="1"/>
      </rPr>
      <t>≤100%</t>
    </r>
    <r>
      <rPr>
        <sz val="12"/>
        <rFont val="仿宋"/>
        <family val="3"/>
        <charset val="134"/>
      </rPr>
      <t>，得</t>
    </r>
    <r>
      <rPr>
        <sz val="12"/>
        <rFont val="Times New Roman"/>
        <family val="1"/>
      </rPr>
      <t>2</t>
    </r>
    <r>
      <rPr>
        <sz val="12"/>
        <rFont val="仿宋"/>
        <family val="3"/>
        <charset val="134"/>
      </rPr>
      <t>分；</t>
    </r>
    <r>
      <rPr>
        <sz val="12"/>
        <rFont val="Times New Roman"/>
        <family val="1"/>
      </rPr>
      <t xml:space="preserve">
100%-105%</t>
    </r>
    <r>
      <rPr>
        <sz val="12"/>
        <rFont val="仿宋"/>
        <family val="3"/>
        <charset val="134"/>
      </rPr>
      <t>（含），得</t>
    </r>
    <r>
      <rPr>
        <sz val="12"/>
        <rFont val="Times New Roman"/>
        <family val="1"/>
      </rPr>
      <t>1</t>
    </r>
    <r>
      <rPr>
        <sz val="12"/>
        <rFont val="仿宋"/>
        <family val="3"/>
        <charset val="134"/>
      </rPr>
      <t>分；</t>
    </r>
    <r>
      <rPr>
        <sz val="12"/>
        <rFont val="Times New Roman"/>
        <family val="1"/>
      </rPr>
      <t xml:space="preserve">
105%-110%</t>
    </r>
    <r>
      <rPr>
        <sz val="12"/>
        <rFont val="仿宋"/>
        <family val="3"/>
        <charset val="134"/>
      </rPr>
      <t>（含），得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110%</t>
    </r>
    <r>
      <rPr>
        <sz val="12"/>
        <rFont val="仿宋"/>
        <family val="3"/>
        <charset val="134"/>
      </rPr>
      <t>，得</t>
    </r>
    <r>
      <rPr>
        <sz val="12"/>
        <rFont val="Times New Roman"/>
        <family val="1"/>
      </rPr>
      <t>0</t>
    </r>
    <r>
      <rPr>
        <sz val="12"/>
        <rFont val="仿宋"/>
        <family val="3"/>
        <charset val="134"/>
      </rPr>
      <t>分。</t>
    </r>
  </si>
  <si>
    <r>
      <t>“</t>
    </r>
    <r>
      <rPr>
        <sz val="12"/>
        <rFont val="仿宋"/>
        <family val="3"/>
        <charset val="134"/>
      </rPr>
      <t>三公经费</t>
    </r>
    <r>
      <rPr>
        <sz val="12"/>
        <rFont val="Times New Roman"/>
        <family val="1"/>
      </rPr>
      <t>”</t>
    </r>
    <r>
      <rPr>
        <sz val="12"/>
        <rFont val="仿宋"/>
        <family val="3"/>
        <charset val="134"/>
      </rPr>
      <t>控制率</t>
    </r>
  </si>
  <si>
    <r>
      <t xml:space="preserve">  </t>
    </r>
    <r>
      <rPr>
        <sz val="12"/>
        <rFont val="仿宋"/>
        <family val="3"/>
        <charset val="134"/>
      </rPr>
      <t>部门本年度</t>
    </r>
    <r>
      <rPr>
        <sz val="12"/>
        <rFont val="Times New Roman"/>
        <family val="1"/>
      </rPr>
      <t>“</t>
    </r>
    <r>
      <rPr>
        <sz val="12"/>
        <rFont val="仿宋"/>
        <family val="3"/>
        <charset val="134"/>
      </rPr>
      <t>三公经费</t>
    </r>
    <r>
      <rPr>
        <sz val="12"/>
        <rFont val="Times New Roman"/>
        <family val="1"/>
      </rPr>
      <t>”</t>
    </r>
    <r>
      <rPr>
        <sz val="12"/>
        <rFont val="仿宋"/>
        <family val="3"/>
        <charset val="134"/>
      </rPr>
      <t>实际支出数与预算安排数的比率，用以反映和考核部门对</t>
    </r>
    <r>
      <rPr>
        <sz val="12"/>
        <rFont val="Times New Roman"/>
        <family val="1"/>
      </rPr>
      <t>“</t>
    </r>
    <r>
      <rPr>
        <sz val="12"/>
        <rFont val="仿宋"/>
        <family val="3"/>
        <charset val="134"/>
      </rPr>
      <t>三公经费</t>
    </r>
    <r>
      <rPr>
        <sz val="12"/>
        <rFont val="Times New Roman"/>
        <family val="1"/>
      </rPr>
      <t>”</t>
    </r>
    <r>
      <rPr>
        <sz val="12"/>
        <rFont val="仿宋"/>
        <family val="3"/>
        <charset val="134"/>
      </rPr>
      <t>的实际控制程度。</t>
    </r>
    <r>
      <rPr>
        <sz val="12"/>
        <rFont val="Times New Roman"/>
        <family val="1"/>
      </rPr>
      <t xml:space="preserve">
  “</t>
    </r>
    <r>
      <rPr>
        <sz val="12"/>
        <rFont val="仿宋"/>
        <family val="3"/>
        <charset val="134"/>
      </rPr>
      <t>三公经费</t>
    </r>
    <r>
      <rPr>
        <sz val="12"/>
        <rFont val="Times New Roman"/>
        <family val="1"/>
      </rPr>
      <t>”</t>
    </r>
    <r>
      <rPr>
        <sz val="12"/>
        <rFont val="仿宋"/>
        <family val="3"/>
        <charset val="134"/>
      </rPr>
      <t>控制率</t>
    </r>
    <r>
      <rPr>
        <sz val="12"/>
        <rFont val="Times New Roman"/>
        <family val="1"/>
      </rPr>
      <t>=</t>
    </r>
    <r>
      <rPr>
        <sz val="12"/>
        <rFont val="仿宋"/>
        <family val="3"/>
        <charset val="134"/>
      </rPr>
      <t>（</t>
    </r>
    <r>
      <rPr>
        <sz val="12"/>
        <rFont val="Times New Roman"/>
        <family val="1"/>
      </rPr>
      <t>“</t>
    </r>
    <r>
      <rPr>
        <sz val="12"/>
        <rFont val="仿宋"/>
        <family val="3"/>
        <charset val="134"/>
      </rPr>
      <t>三公经费</t>
    </r>
    <r>
      <rPr>
        <sz val="12"/>
        <rFont val="Times New Roman"/>
        <family val="1"/>
      </rPr>
      <t>”</t>
    </r>
    <r>
      <rPr>
        <sz val="12"/>
        <rFont val="仿宋"/>
        <family val="3"/>
        <charset val="134"/>
      </rPr>
      <t>实际支出数</t>
    </r>
    <r>
      <rPr>
        <sz val="12"/>
        <rFont val="Times New Roman"/>
        <family val="1"/>
      </rPr>
      <t>/“</t>
    </r>
    <r>
      <rPr>
        <sz val="12"/>
        <rFont val="仿宋"/>
        <family val="3"/>
        <charset val="134"/>
      </rPr>
      <t>三公经费</t>
    </r>
    <r>
      <rPr>
        <sz val="12"/>
        <rFont val="Times New Roman"/>
        <family val="1"/>
      </rPr>
      <t>”</t>
    </r>
    <r>
      <rPr>
        <sz val="12"/>
        <rFont val="仿宋"/>
        <family val="3"/>
        <charset val="134"/>
      </rPr>
      <t>预算安排数）</t>
    </r>
    <r>
      <rPr>
        <sz val="12"/>
        <rFont val="Times New Roman"/>
        <family val="1"/>
      </rPr>
      <t>×100%</t>
    </r>
    <r>
      <rPr>
        <sz val="12"/>
        <rFont val="仿宋"/>
        <family val="3"/>
        <charset val="134"/>
      </rPr>
      <t>。</t>
    </r>
  </si>
  <si>
    <r>
      <t>“</t>
    </r>
    <r>
      <rPr>
        <sz val="12"/>
        <rFont val="仿宋"/>
        <family val="3"/>
        <charset val="134"/>
      </rPr>
      <t>三公经费</t>
    </r>
    <r>
      <rPr>
        <sz val="12"/>
        <rFont val="Times New Roman"/>
        <family val="1"/>
      </rPr>
      <t>”</t>
    </r>
    <r>
      <rPr>
        <sz val="12"/>
        <rFont val="仿宋"/>
        <family val="3"/>
        <charset val="134"/>
      </rPr>
      <t>控制率</t>
    </r>
    <r>
      <rPr>
        <sz val="12"/>
        <rFont val="Times New Roman"/>
        <family val="1"/>
      </rPr>
      <t>≤100%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100%-105%</t>
    </r>
    <r>
      <rPr>
        <sz val="12"/>
        <rFont val="仿宋"/>
        <family val="3"/>
        <charset val="134"/>
      </rPr>
      <t>（含），得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105%</t>
    </r>
    <r>
      <rPr>
        <sz val="12"/>
        <rFont val="仿宋"/>
        <family val="3"/>
        <charset val="134"/>
      </rPr>
      <t>，得</t>
    </r>
    <r>
      <rPr>
        <sz val="12"/>
        <rFont val="Times New Roman"/>
        <family val="1"/>
      </rPr>
      <t>0</t>
    </r>
    <r>
      <rPr>
        <sz val="12"/>
        <rFont val="仿宋"/>
        <family val="3"/>
        <charset val="134"/>
      </rPr>
      <t>分。</t>
    </r>
  </si>
  <si>
    <r>
      <t xml:space="preserve">  </t>
    </r>
    <r>
      <rPr>
        <sz val="12"/>
        <rFont val="仿宋"/>
        <family val="3"/>
        <charset val="134"/>
      </rPr>
      <t>部门本年度实际政府采购金额与年初政府采购预算的比率，用以反映和考核部门政府采购预算执行情况。</t>
    </r>
    <r>
      <rPr>
        <sz val="12"/>
        <rFont val="Times New Roman"/>
        <family val="1"/>
      </rPr>
      <t xml:space="preserve">
  </t>
    </r>
    <r>
      <rPr>
        <sz val="12"/>
        <rFont val="仿宋"/>
        <family val="3"/>
        <charset val="134"/>
      </rPr>
      <t>政府采购执行率</t>
    </r>
    <r>
      <rPr>
        <sz val="12"/>
        <rFont val="Times New Roman"/>
        <family val="1"/>
      </rPr>
      <t>=</t>
    </r>
    <r>
      <rPr>
        <sz val="12"/>
        <rFont val="仿宋"/>
        <family val="3"/>
        <charset val="134"/>
      </rPr>
      <t>（实际政府采购金额</t>
    </r>
    <r>
      <rPr>
        <sz val="12"/>
        <rFont val="Times New Roman"/>
        <family val="1"/>
      </rPr>
      <t>/</t>
    </r>
    <r>
      <rPr>
        <sz val="12"/>
        <rFont val="仿宋"/>
        <family val="3"/>
        <charset val="134"/>
      </rPr>
      <t>政府采购预算数）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政府采购预算：采购机关根据事业发展计划和行政任务编制的、并经过规定程序批准的年度政府采购计划。</t>
    </r>
    <r>
      <rPr>
        <sz val="12"/>
        <rFont val="Times New Roman"/>
        <family val="1"/>
      </rPr>
      <t xml:space="preserve"> </t>
    </r>
  </si>
  <si>
    <r>
      <t xml:space="preserve">  </t>
    </r>
    <r>
      <rPr>
        <sz val="12"/>
        <rFont val="仿宋"/>
        <family val="3"/>
        <charset val="134"/>
      </rPr>
      <t>部门为加强预算管理、规范财务行为而制定的管理制度是否健全完整，用以反映和考核部门预算管理制度对完成主要职责或促进事业发展的保障情况。</t>
    </r>
  </si>
  <si>
    <r>
      <rPr>
        <sz val="12"/>
        <rFont val="仿宋"/>
        <family val="3"/>
        <charset val="134"/>
      </rPr>
      <t>①已制定或具有预算资金管理办法、内部财务管理制度、会计核算制度、本部门厉行节约制度等管理制度，得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②相关管理制度合法、合规、完整，得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③相关管理制度得到有效执行，得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每发现一处不合规问题，扣</t>
    </r>
    <r>
      <rPr>
        <sz val="12"/>
        <rFont val="Times New Roman"/>
        <family val="1"/>
      </rPr>
      <t>1</t>
    </r>
    <r>
      <rPr>
        <sz val="12"/>
        <rFont val="仿宋"/>
        <family val="3"/>
        <charset val="134"/>
      </rPr>
      <t>分，扣完为止。</t>
    </r>
    <phoneticPr fontId="22" type="noConversion"/>
  </si>
  <si>
    <r>
      <t xml:space="preserve">  </t>
    </r>
    <r>
      <rPr>
        <sz val="12"/>
        <rFont val="仿宋"/>
        <family val="3"/>
        <charset val="134"/>
      </rPr>
      <t>部门使用预算资金是否符合相关的预算财务管理制度的规定，用以反映和考核部门预算资金的规范运行情况。</t>
    </r>
  </si>
  <si>
    <r>
      <rPr>
        <sz val="12"/>
        <rFont val="仿宋"/>
        <family val="3"/>
        <charset val="134"/>
      </rPr>
      <t>①符合国家财经法规和财务管理制度规定以及有关预算支出管理办法的规定，得</t>
    </r>
    <r>
      <rPr>
        <sz val="12"/>
        <rFont val="Times New Roman"/>
        <family val="1"/>
      </rPr>
      <t>2</t>
    </r>
    <r>
      <rPr>
        <sz val="12"/>
        <rFont val="仿宋"/>
        <family val="3"/>
        <charset val="134"/>
      </rPr>
      <t>分；</t>
    </r>
    <r>
      <rPr>
        <sz val="12"/>
        <rFont val="Times New Roman"/>
        <family val="1"/>
      </rPr>
      <t xml:space="preserve">
</t>
    </r>
    <r>
      <rPr>
        <sz val="12"/>
        <rFont val="仿宋"/>
        <family val="3"/>
        <charset val="134"/>
      </rPr>
      <t>②资金的拨付有完整的审批程序和手续，得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③符合部门预算批复的用途，得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④严格执行《政府采购法》，不存在通过</t>
    </r>
    <r>
      <rPr>
        <sz val="12"/>
        <rFont val="Times New Roman"/>
        <family val="1"/>
      </rPr>
      <t>“</t>
    </r>
    <r>
      <rPr>
        <sz val="12"/>
        <rFont val="仿宋"/>
        <family val="3"/>
        <charset val="134"/>
      </rPr>
      <t>化整为零</t>
    </r>
    <r>
      <rPr>
        <sz val="12"/>
        <rFont val="Times New Roman"/>
        <family val="1"/>
      </rPr>
      <t>”</t>
    </r>
    <r>
      <rPr>
        <sz val="12"/>
        <rFont val="仿宋"/>
        <family val="3"/>
        <charset val="134"/>
      </rPr>
      <t>的方式逃避政府采购的问题。所有项目依法采购，履行验收手续，得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⑤不存在截留、挤占、挪用等情况，得</t>
    </r>
    <r>
      <rPr>
        <sz val="12"/>
        <rFont val="Times New Roman"/>
        <family val="1"/>
      </rPr>
      <t>3</t>
    </r>
    <r>
      <rPr>
        <sz val="12"/>
        <rFont val="仿宋"/>
        <family val="3"/>
        <charset val="134"/>
      </rPr>
      <t>分。</t>
    </r>
    <r>
      <rPr>
        <sz val="12"/>
        <rFont val="Times New Roman"/>
        <family val="1"/>
      </rPr>
      <t xml:space="preserve">
</t>
    </r>
    <r>
      <rPr>
        <sz val="12"/>
        <rFont val="仿宋"/>
        <family val="3"/>
        <charset val="134"/>
      </rPr>
      <t>每发现一处不合规问题，扣</t>
    </r>
    <r>
      <rPr>
        <sz val="12"/>
        <rFont val="Times New Roman"/>
        <family val="1"/>
      </rPr>
      <t>1</t>
    </r>
    <r>
      <rPr>
        <sz val="12"/>
        <rFont val="仿宋"/>
        <family val="3"/>
        <charset val="134"/>
      </rPr>
      <t>分，扣完为止；若出现虚列支出等情节严重的情况，可直接扣</t>
    </r>
    <r>
      <rPr>
        <sz val="12"/>
        <rFont val="Times New Roman"/>
        <family val="1"/>
      </rPr>
      <t>3</t>
    </r>
    <r>
      <rPr>
        <sz val="12"/>
        <rFont val="仿宋"/>
        <family val="3"/>
        <charset val="134"/>
      </rPr>
      <t>分。</t>
    </r>
    <phoneticPr fontId="22" type="noConversion"/>
  </si>
  <si>
    <r>
      <t xml:space="preserve">  </t>
    </r>
    <r>
      <rPr>
        <sz val="12"/>
        <rFont val="仿宋"/>
        <family val="3"/>
        <charset val="134"/>
      </rPr>
      <t>部门是否按照政府信息公开有关规定公开相关预决算信息，用以反映和考核部门预决算管理的公开透明情况。</t>
    </r>
    <r>
      <rPr>
        <sz val="12"/>
        <rFont val="Times New Roman"/>
        <family val="1"/>
      </rPr>
      <t xml:space="preserve">
  </t>
    </r>
    <r>
      <rPr>
        <sz val="12"/>
        <rFont val="仿宋"/>
        <family val="3"/>
        <charset val="134"/>
      </rPr>
      <t>预决算信息是指与部门预算、执行、决算、监督、绩效等管理相关的信息。</t>
    </r>
  </si>
  <si>
    <r>
      <t xml:space="preserve">  </t>
    </r>
    <r>
      <rPr>
        <sz val="12"/>
        <rFont val="仿宋"/>
        <family val="3"/>
        <charset val="134"/>
      </rPr>
      <t>部门基础信息是否完善，用以反映和考核基础信息对预算管理工作的支撑情况。</t>
    </r>
  </si>
  <si>
    <r>
      <rPr>
        <sz val="12"/>
        <rFont val="仿宋"/>
        <family val="3"/>
        <charset val="134"/>
      </rPr>
      <t>基础数据信息和会计信息资料真实、完整、准确，得</t>
    </r>
    <r>
      <rPr>
        <sz val="12"/>
        <rFont val="Times New Roman"/>
        <family val="1"/>
      </rPr>
      <t>1</t>
    </r>
    <r>
      <rPr>
        <sz val="12"/>
        <rFont val="仿宋"/>
        <family val="3"/>
        <charset val="134"/>
      </rPr>
      <t>分。</t>
    </r>
    <phoneticPr fontId="22" type="noConversion"/>
  </si>
  <si>
    <r>
      <t xml:space="preserve">  </t>
    </r>
    <r>
      <rPr>
        <sz val="12"/>
        <rFont val="仿宋"/>
        <family val="3"/>
        <charset val="134"/>
      </rPr>
      <t>部门为加强资产管理、规范资产管理行为而制定的管理制度是否健全完整，用以反映和考核部门资产管理制度对完成主要职责或促进社会发展的保障情况。</t>
    </r>
  </si>
  <si>
    <r>
      <rPr>
        <sz val="12"/>
        <rFont val="仿宋"/>
        <family val="3"/>
        <charset val="134"/>
      </rPr>
      <t>①已制定或具有资产管理制度，相关资金管理制度合法、合规、完整。得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②相关资产管理制度得到有效执行，得</t>
    </r>
    <r>
      <rPr>
        <sz val="12"/>
        <rFont val="Times New Roman"/>
        <family val="1"/>
      </rPr>
      <t>0.5</t>
    </r>
    <r>
      <rPr>
        <sz val="12"/>
        <rFont val="仿宋"/>
        <family val="3"/>
        <charset val="134"/>
      </rPr>
      <t>分。</t>
    </r>
    <phoneticPr fontId="22" type="noConversion"/>
  </si>
  <si>
    <r>
      <t xml:space="preserve">  </t>
    </r>
    <r>
      <rPr>
        <sz val="12"/>
        <rFont val="仿宋"/>
        <family val="3"/>
        <charset val="134"/>
      </rPr>
      <t>部门的资产是否保存完整、使用合规、配置合理、处置规范、收入及时足额上缴，用以反映和考核部门资产安全运行情况。</t>
    </r>
  </si>
  <si>
    <r>
      <rPr>
        <sz val="12"/>
        <rFont val="仿宋"/>
        <family val="3"/>
        <charset val="134"/>
      </rPr>
      <t>①资产保存完整、配置合理、处置规范，得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②资产账务管理合规，账实相符，资产有偿使用及处置收入及时足额上缴，得</t>
    </r>
    <r>
      <rPr>
        <sz val="12"/>
        <rFont val="Times New Roman"/>
        <family val="1"/>
      </rPr>
      <t>1</t>
    </r>
    <r>
      <rPr>
        <sz val="12"/>
        <rFont val="仿宋"/>
        <family val="3"/>
        <charset val="134"/>
      </rPr>
      <t>分。</t>
    </r>
    <phoneticPr fontId="22" type="noConversion"/>
  </si>
  <si>
    <r>
      <t xml:space="preserve">  </t>
    </r>
    <r>
      <rPr>
        <sz val="12"/>
        <rFont val="仿宋"/>
        <family val="3"/>
        <charset val="134"/>
      </rPr>
      <t>实际在用固定资产总额与所有固定资产总额的比率，用以反映和考核部门固定资产使用效率程度。</t>
    </r>
    <r>
      <rPr>
        <sz val="12"/>
        <rFont val="Times New Roman"/>
        <family val="1"/>
      </rPr>
      <t xml:space="preserve">
  </t>
    </r>
    <r>
      <rPr>
        <sz val="12"/>
        <rFont val="仿宋"/>
        <family val="3"/>
        <charset val="134"/>
      </rPr>
      <t>固定资产利用率</t>
    </r>
    <r>
      <rPr>
        <sz val="12"/>
        <rFont val="Times New Roman"/>
        <family val="1"/>
      </rPr>
      <t>=</t>
    </r>
    <r>
      <rPr>
        <sz val="12"/>
        <rFont val="仿宋"/>
        <family val="3"/>
        <charset val="134"/>
      </rPr>
      <t>（实际在用固定资产总额</t>
    </r>
    <r>
      <rPr>
        <sz val="12"/>
        <rFont val="Times New Roman"/>
        <family val="1"/>
      </rPr>
      <t>/</t>
    </r>
    <r>
      <rPr>
        <sz val="12"/>
        <rFont val="仿宋"/>
        <family val="3"/>
        <charset val="134"/>
      </rPr>
      <t>所有固定资产总额）</t>
    </r>
    <r>
      <rPr>
        <sz val="12"/>
        <rFont val="Times New Roman"/>
        <family val="1"/>
      </rPr>
      <t>×100%</t>
    </r>
    <r>
      <rPr>
        <sz val="12"/>
        <rFont val="仿宋"/>
        <family val="3"/>
        <charset val="134"/>
      </rPr>
      <t>。</t>
    </r>
  </si>
  <si>
    <r>
      <t xml:space="preserve">  </t>
    </r>
    <r>
      <rPr>
        <sz val="12"/>
        <rFont val="仿宋"/>
        <family val="3"/>
        <charset val="134"/>
      </rPr>
      <t>部门履行职责而实际完成工作数与计划工作数的比率，用以反映和考核部门履职工作任务目标的实现程度。</t>
    </r>
    <r>
      <rPr>
        <sz val="12"/>
        <rFont val="Times New Roman"/>
        <family val="1"/>
      </rPr>
      <t xml:space="preserve">
</t>
    </r>
    <r>
      <rPr>
        <sz val="12"/>
        <rFont val="仿宋"/>
        <family val="3"/>
        <charset val="134"/>
      </rPr>
      <t>实际完成率</t>
    </r>
    <r>
      <rPr>
        <sz val="12"/>
        <rFont val="Times New Roman"/>
        <family val="1"/>
      </rPr>
      <t>=</t>
    </r>
    <r>
      <rPr>
        <sz val="12"/>
        <rFont val="仿宋"/>
        <family val="3"/>
        <charset val="134"/>
      </rPr>
      <t>（实际完成工作数</t>
    </r>
    <r>
      <rPr>
        <sz val="12"/>
        <rFont val="Times New Roman"/>
        <family val="1"/>
      </rPr>
      <t>/</t>
    </r>
    <r>
      <rPr>
        <sz val="12"/>
        <rFont val="仿宋"/>
        <family val="3"/>
        <charset val="134"/>
      </rPr>
      <t>计划工作数）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实际完成工作数：一定时期（年度或规划期）内部门实际完成工作任务的数量。</t>
    </r>
    <r>
      <rPr>
        <sz val="12"/>
        <rFont val="Times New Roman"/>
        <family val="1"/>
      </rPr>
      <t xml:space="preserve">
</t>
    </r>
    <r>
      <rPr>
        <sz val="12"/>
        <rFont val="仿宋"/>
        <family val="3"/>
        <charset val="134"/>
      </rPr>
      <t>计划工作数：部门整体绩效目标确定的一定时期（年度或规划期）内预计完成工作任务的数量。</t>
    </r>
    <phoneticPr fontId="22" type="noConversion"/>
  </si>
  <si>
    <r>
      <t xml:space="preserve">  </t>
    </r>
    <r>
      <rPr>
        <sz val="12"/>
        <rFont val="仿宋"/>
        <family val="3"/>
        <charset val="134"/>
      </rPr>
      <t>部门在规定时限内及时完成的实际工作数与计划工作数的比率</t>
    </r>
    <r>
      <rPr>
        <sz val="12"/>
        <rFont val="Times New Roman"/>
        <family val="1"/>
      </rPr>
      <t>,</t>
    </r>
    <r>
      <rPr>
        <sz val="12"/>
        <rFont val="仿宋"/>
        <family val="3"/>
        <charset val="134"/>
      </rPr>
      <t>用以反映和考核部门履职时效目标的实现程度。</t>
    </r>
    <r>
      <rPr>
        <sz val="12"/>
        <rFont val="Times New Roman"/>
        <family val="1"/>
      </rPr>
      <t xml:space="preserve">
  </t>
    </r>
    <r>
      <rPr>
        <sz val="12"/>
        <rFont val="仿宋"/>
        <family val="3"/>
        <charset val="134"/>
      </rPr>
      <t>完成及时率</t>
    </r>
    <r>
      <rPr>
        <sz val="12"/>
        <rFont val="Times New Roman"/>
        <family val="1"/>
      </rPr>
      <t>=</t>
    </r>
    <r>
      <rPr>
        <sz val="12"/>
        <rFont val="仿宋"/>
        <family val="3"/>
        <charset val="134"/>
      </rPr>
      <t>（及时完成实际工作数</t>
    </r>
    <r>
      <rPr>
        <sz val="12"/>
        <rFont val="Times New Roman"/>
        <family val="1"/>
      </rPr>
      <t>/</t>
    </r>
    <r>
      <rPr>
        <sz val="12"/>
        <rFont val="仿宋"/>
        <family val="3"/>
        <charset val="134"/>
      </rPr>
      <t>计划工作数）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及时完成实际工作数：部门按照整体绩效目标确定的时限实际完成的工作任务数量。</t>
    </r>
    <phoneticPr fontId="22" type="noConversion"/>
  </si>
  <si>
    <r>
      <t xml:space="preserve">  </t>
    </r>
    <r>
      <rPr>
        <sz val="12"/>
        <rFont val="仿宋"/>
        <family val="3"/>
        <charset val="134"/>
      </rPr>
      <t>达到质量标准（绩效标准值）的实际工作数与计划工作数的比率</t>
    </r>
    <r>
      <rPr>
        <sz val="12"/>
        <rFont val="Times New Roman"/>
        <family val="1"/>
      </rPr>
      <t>,</t>
    </r>
    <r>
      <rPr>
        <sz val="12"/>
        <rFont val="仿宋"/>
        <family val="3"/>
        <charset val="134"/>
      </rPr>
      <t>用以反映和考核部门履职质量目标的实现程度。</t>
    </r>
    <r>
      <rPr>
        <sz val="12"/>
        <rFont val="Times New Roman"/>
        <family val="1"/>
      </rPr>
      <t xml:space="preserve">
  </t>
    </r>
    <r>
      <rPr>
        <sz val="12"/>
        <rFont val="仿宋"/>
        <family val="3"/>
        <charset val="134"/>
      </rPr>
      <t>质量达标率</t>
    </r>
    <r>
      <rPr>
        <sz val="12"/>
        <rFont val="Times New Roman"/>
        <family val="1"/>
      </rPr>
      <t>=</t>
    </r>
    <r>
      <rPr>
        <sz val="12"/>
        <rFont val="仿宋"/>
        <family val="3"/>
        <charset val="134"/>
      </rPr>
      <t>（质量达标实际工作数</t>
    </r>
    <r>
      <rPr>
        <sz val="12"/>
        <rFont val="Times New Roman"/>
        <family val="1"/>
      </rPr>
      <t>/</t>
    </r>
    <r>
      <rPr>
        <sz val="12"/>
        <rFont val="仿宋"/>
        <family val="3"/>
        <charset val="134"/>
      </rPr>
      <t>计划工作数）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质量达标实际工作数：一定时期（年度或规划期）内部门实际完成工作数中达到部门绩效目标要求（绩效标准值）的工作任务数量。</t>
    </r>
  </si>
  <si>
    <r>
      <t xml:space="preserve">  </t>
    </r>
    <r>
      <rPr>
        <sz val="12"/>
        <rFont val="仿宋"/>
        <family val="3"/>
        <charset val="134"/>
      </rPr>
      <t>部门年度重点工作实际完成数与交办或下达数的比率，用以反映部门对重点工作的办理落实程度。</t>
    </r>
    <r>
      <rPr>
        <sz val="12"/>
        <rFont val="Times New Roman"/>
        <family val="1"/>
      </rPr>
      <t xml:space="preserve">
  </t>
    </r>
    <r>
      <rPr>
        <sz val="12"/>
        <rFont val="仿宋"/>
        <family val="3"/>
        <charset val="134"/>
      </rPr>
      <t>重点工作办结率</t>
    </r>
    <r>
      <rPr>
        <sz val="12"/>
        <rFont val="Times New Roman"/>
        <family val="1"/>
      </rPr>
      <t>=</t>
    </r>
    <r>
      <rPr>
        <sz val="12"/>
        <rFont val="仿宋"/>
        <family val="3"/>
        <charset val="134"/>
      </rPr>
      <t>（重点工作实际完成数</t>
    </r>
    <r>
      <rPr>
        <sz val="12"/>
        <rFont val="Times New Roman"/>
        <family val="1"/>
      </rPr>
      <t>/</t>
    </r>
    <r>
      <rPr>
        <sz val="12"/>
        <rFont val="仿宋"/>
        <family val="3"/>
        <charset val="134"/>
      </rPr>
      <t>交办或下达数）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重点工作是指党委、政府、人大、相关部门交办或下达的工作任务。</t>
    </r>
  </si>
  <si>
    <r>
      <rPr>
        <sz val="12"/>
        <color indexed="8"/>
        <rFont val="仿宋"/>
        <family val="3"/>
        <charset val="134"/>
      </rPr>
      <t>实施效益</t>
    </r>
    <phoneticPr fontId="22" type="noConversion"/>
  </si>
  <si>
    <r>
      <t xml:space="preserve">  </t>
    </r>
    <r>
      <rPr>
        <sz val="12"/>
        <rFont val="仿宋"/>
        <family val="3"/>
        <charset val="134"/>
      </rPr>
      <t>部门履行职责对经济发展、社会发展和生态环境等所带来的直接或间接影响。</t>
    </r>
  </si>
  <si>
    <r>
      <rPr>
        <sz val="12"/>
        <rFont val="仿宋"/>
        <family val="3"/>
        <charset val="134"/>
      </rPr>
      <t>履职效能</t>
    </r>
    <phoneticPr fontId="22" type="noConversion"/>
  </si>
  <si>
    <r>
      <rPr>
        <sz val="12"/>
        <rFont val="仿宋"/>
        <family val="3"/>
        <charset val="134"/>
      </rPr>
      <t>优秀计</t>
    </r>
    <r>
      <rPr>
        <sz val="12"/>
        <rFont val="Times New Roman"/>
        <family val="1"/>
      </rPr>
      <t>6</t>
    </r>
    <r>
      <rPr>
        <sz val="12"/>
        <rFont val="仿宋"/>
        <family val="3"/>
        <charset val="134"/>
      </rPr>
      <t>分，良好计</t>
    </r>
    <r>
      <rPr>
        <sz val="12"/>
        <rFont val="Times New Roman"/>
        <family val="1"/>
      </rPr>
      <t>4</t>
    </r>
    <r>
      <rPr>
        <sz val="12"/>
        <rFont val="仿宋"/>
        <family val="3"/>
        <charset val="134"/>
      </rPr>
      <t>分，合格计</t>
    </r>
    <r>
      <rPr>
        <sz val="12"/>
        <rFont val="Times New Roman"/>
        <family val="1"/>
      </rPr>
      <t>2</t>
    </r>
    <r>
      <rPr>
        <sz val="12"/>
        <rFont val="仿宋"/>
        <family val="3"/>
        <charset val="134"/>
      </rPr>
      <t>分，不合格计</t>
    </r>
    <r>
      <rPr>
        <sz val="12"/>
        <rFont val="Times New Roman"/>
        <family val="1"/>
      </rPr>
      <t>0</t>
    </r>
    <r>
      <rPr>
        <sz val="12"/>
        <rFont val="仿宋"/>
        <family val="3"/>
        <charset val="134"/>
      </rPr>
      <t>分。</t>
    </r>
    <phoneticPr fontId="22" type="noConversion"/>
  </si>
  <si>
    <r>
      <t xml:space="preserve">  </t>
    </r>
    <r>
      <rPr>
        <sz val="12"/>
        <rFont val="仿宋"/>
        <family val="3"/>
        <charset val="134"/>
      </rPr>
      <t>社会公众或部门的服务对象对部门履职效果的满意程度。</t>
    </r>
    <r>
      <rPr>
        <sz val="12"/>
        <rFont val="Times New Roman"/>
        <family val="1"/>
      </rPr>
      <t xml:space="preserve">
  </t>
    </r>
    <r>
      <rPr>
        <sz val="12"/>
        <rFont val="仿宋"/>
        <family val="3"/>
        <charset val="134"/>
      </rPr>
      <t>社会公众或服务对象是指部门履行职责而影响到的部门、群体或个人。</t>
    </r>
    <phoneticPr fontId="22" type="noConversion"/>
  </si>
  <si>
    <r>
      <rPr>
        <sz val="12"/>
        <rFont val="仿宋"/>
        <family val="3"/>
        <charset val="134"/>
      </rPr>
      <t>合</t>
    </r>
    <r>
      <rPr>
        <sz val="12"/>
        <rFont val="Times New Roman"/>
        <family val="1"/>
      </rPr>
      <t xml:space="preserve">  </t>
    </r>
    <r>
      <rPr>
        <sz val="12"/>
        <rFont val="仿宋"/>
        <family val="3"/>
        <charset val="134"/>
      </rPr>
      <t>计</t>
    </r>
    <phoneticPr fontId="22" type="noConversion"/>
  </si>
  <si>
    <t>考点建设及考务活动承办经费</t>
    <phoneticPr fontId="22" type="noConversion"/>
  </si>
  <si>
    <t>中小学劳动时间基地建设引导资金</t>
    <phoneticPr fontId="22" type="noConversion"/>
  </si>
  <si>
    <t>4次</t>
  </si>
  <si>
    <t>2次</t>
  </si>
  <si>
    <t>1次</t>
  </si>
  <si>
    <t>100个</t>
  </si>
  <si>
    <t>学生管理</t>
  </si>
  <si>
    <t>初中新生开设班级</t>
  </si>
  <si>
    <t>6个</t>
  </si>
  <si>
    <t>高中新生开设班级</t>
  </si>
  <si>
    <t>初中招生人数</t>
  </si>
  <si>
    <t>300人以内</t>
  </si>
  <si>
    <t>高中招生人数</t>
  </si>
  <si>
    <t>大班额消除率</t>
  </si>
  <si>
    <t>教育收费规范准确率</t>
  </si>
  <si>
    <t>教育收费完整率</t>
  </si>
  <si>
    <t>教育收费上缴率</t>
  </si>
  <si>
    <t>师资建设</t>
  </si>
  <si>
    <t>教师国培、省培、市培参训率</t>
  </si>
  <si>
    <t>教师资格定期注册通过率</t>
  </si>
  <si>
    <t>选派支教老师人数</t>
  </si>
  <si>
    <t>支教考核合格率</t>
  </si>
  <si>
    <t>全市名优教师获评人数</t>
  </si>
  <si>
    <t>校园安全</t>
  </si>
  <si>
    <t>安全主题活动开展次数</t>
  </si>
  <si>
    <t>1次以上</t>
  </si>
  <si>
    <t>学生应急疏散演练开展次数</t>
  </si>
  <si>
    <t>学生资助</t>
  </si>
  <si>
    <t>奖助对象合规率</t>
  </si>
  <si>
    <t>发放方式规范率</t>
  </si>
  <si>
    <t>奖助金额准确率</t>
  </si>
  <si>
    <t>资助发放及时率</t>
  </si>
  <si>
    <t>校园建设</t>
  </si>
  <si>
    <t>校园建设项目数量</t>
  </si>
  <si>
    <t>实施质量达标率</t>
  </si>
  <si>
    <t>按期完成率</t>
  </si>
  <si>
    <t>成本节约率</t>
  </si>
  <si>
    <t>≥0</t>
  </si>
  <si>
    <t>党的建设</t>
  </si>
  <si>
    <t>党建工作考核达标率</t>
  </si>
  <si>
    <t>效益指标</t>
  </si>
  <si>
    <t>保证教学质量，提升教学成绩</t>
  </si>
  <si>
    <t>高中学考合格率</t>
  </si>
  <si>
    <t>高考本科上线率</t>
  </si>
  <si>
    <t>中考综合成绩市直初中排名</t>
  </si>
  <si>
    <t>提升</t>
  </si>
  <si>
    <t>创建校园品牌，提升办学实力</t>
  </si>
  <si>
    <t>创建成功</t>
  </si>
  <si>
    <t>落实安全管理，保障校园安全</t>
  </si>
  <si>
    <t>校园安全责任事故发生率</t>
  </si>
  <si>
    <t>不发生</t>
  </si>
  <si>
    <t>规范师德师风，保障教育公平</t>
  </si>
  <si>
    <t>效益实现</t>
  </si>
  <si>
    <t>落实“双减”政策，减轻作业负担</t>
  </si>
  <si>
    <t>加强教育投入，改善办学条件</t>
  </si>
  <si>
    <t>服务对象满意度</t>
  </si>
  <si>
    <t>教职工满意度</t>
  </si>
  <si>
    <t>90%以上</t>
  </si>
  <si>
    <t>学生及家长满意度</t>
  </si>
  <si>
    <t>3项</t>
    <phoneticPr fontId="22" type="noConversion"/>
  </si>
  <si>
    <t>90篇以上</t>
    <phoneticPr fontId="22" type="noConversion"/>
  </si>
  <si>
    <t>11个</t>
    <phoneticPr fontId="22" type="noConversion"/>
  </si>
  <si>
    <t>594人以内</t>
    <phoneticPr fontId="22" type="noConversion"/>
  </si>
  <si>
    <t>2次以上</t>
    <phoneticPr fontId="22" type="noConversion"/>
  </si>
  <si>
    <t>2项</t>
    <phoneticPr fontId="22" type="noConversion"/>
  </si>
  <si>
    <t>99%以上</t>
    <phoneticPr fontId="22" type="noConversion"/>
  </si>
  <si>
    <t>80%以上</t>
    <phoneticPr fontId="22" type="noConversion"/>
  </si>
  <si>
    <t xml:space="preserve">   </t>
    <phoneticPr fontId="24" type="noConversion"/>
  </si>
  <si>
    <r>
      <rPr>
        <sz val="12"/>
        <color theme="1"/>
        <rFont val="宋体"/>
        <family val="3"/>
        <charset val="134"/>
      </rPr>
      <t>其中新生</t>
    </r>
    <r>
      <rPr>
        <sz val="12"/>
        <color theme="1"/>
        <rFont val="Times New Roman"/>
        <family val="1"/>
      </rPr>
      <t>566</t>
    </r>
    <r>
      <rPr>
        <sz val="12"/>
        <color theme="1"/>
        <rFont val="宋体"/>
        <family val="3"/>
        <charset val="134"/>
      </rPr>
      <t>；留级</t>
    </r>
    <r>
      <rPr>
        <sz val="12"/>
        <color theme="1"/>
        <rFont val="Times New Roman"/>
        <family val="1"/>
      </rPr>
      <t>28</t>
    </r>
    <phoneticPr fontId="24" type="noConversion"/>
  </si>
  <si>
    <t>高腔委培办</t>
    <phoneticPr fontId="24" type="noConversion"/>
  </si>
  <si>
    <t>1个</t>
    <phoneticPr fontId="24" type="noConversion"/>
  </si>
  <si>
    <r>
      <t>4</t>
    </r>
    <r>
      <rPr>
        <sz val="12"/>
        <color theme="1"/>
        <rFont val="宋体"/>
        <family val="3"/>
        <charset val="134"/>
      </rPr>
      <t>项</t>
    </r>
    <phoneticPr fontId="24" type="noConversion"/>
  </si>
  <si>
    <r>
      <t>3</t>
    </r>
    <r>
      <rPr>
        <sz val="12"/>
        <color theme="1"/>
        <rFont val="宋体"/>
        <family val="3"/>
        <charset val="134"/>
      </rPr>
      <t>个省级、</t>
    </r>
    <r>
      <rPr>
        <sz val="12"/>
        <color theme="1"/>
        <rFont val="Times New Roman"/>
        <family val="1"/>
      </rPr>
      <t>1</t>
    </r>
    <r>
      <rPr>
        <sz val="12"/>
        <color theme="1"/>
        <rFont val="宋体"/>
        <family val="3"/>
        <charset val="134"/>
      </rPr>
      <t>个市级</t>
    </r>
    <phoneticPr fontId="24" type="noConversion"/>
  </si>
  <si>
    <r>
      <t>2</t>
    </r>
    <r>
      <rPr>
        <sz val="12"/>
        <color theme="1"/>
        <rFont val="宋体"/>
        <family val="3"/>
        <charset val="134"/>
      </rPr>
      <t>个市级二等奖、</t>
    </r>
    <r>
      <rPr>
        <sz val="12"/>
        <color theme="1"/>
        <rFont val="Times New Roman"/>
        <family val="1"/>
      </rPr>
      <t>1</t>
    </r>
    <r>
      <rPr>
        <sz val="12"/>
        <color theme="1"/>
        <rFont val="宋体"/>
        <family val="3"/>
        <charset val="134"/>
      </rPr>
      <t>个市级三等奖</t>
    </r>
    <phoneticPr fontId="24" type="noConversion"/>
  </si>
  <si>
    <r>
      <rPr>
        <sz val="12"/>
        <color theme="1"/>
        <rFont val="宋体"/>
        <family val="3"/>
        <charset val="134"/>
      </rPr>
      <t>还有</t>
    </r>
    <r>
      <rPr>
        <sz val="12"/>
        <color theme="1"/>
        <rFont val="Times New Roman"/>
        <family val="1"/>
      </rPr>
      <t>1</t>
    </r>
    <r>
      <rPr>
        <sz val="12"/>
        <color theme="1"/>
        <rFont val="宋体"/>
        <family val="3"/>
        <charset val="134"/>
      </rPr>
      <t>个无证明材料</t>
    </r>
    <phoneticPr fontId="24" type="noConversion"/>
  </si>
  <si>
    <r>
      <t>3</t>
    </r>
    <r>
      <rPr>
        <sz val="12"/>
        <color theme="1"/>
        <rFont val="宋体"/>
        <family val="3"/>
        <charset val="134"/>
      </rPr>
      <t>项</t>
    </r>
    <phoneticPr fontId="24" type="noConversion"/>
  </si>
  <si>
    <r>
      <t>115</t>
    </r>
    <r>
      <rPr>
        <sz val="12"/>
        <color theme="1"/>
        <rFont val="宋体"/>
        <family val="3"/>
        <charset val="134"/>
      </rPr>
      <t>篇</t>
    </r>
    <phoneticPr fontId="24" type="noConversion"/>
  </si>
  <si>
    <r>
      <t>41</t>
    </r>
    <r>
      <rPr>
        <sz val="12"/>
        <color theme="1"/>
        <rFont val="宋体"/>
        <family val="3"/>
        <charset val="134"/>
      </rPr>
      <t>篇</t>
    </r>
    <phoneticPr fontId="24" type="noConversion"/>
  </si>
  <si>
    <r>
      <t>5</t>
    </r>
    <r>
      <rPr>
        <sz val="12"/>
        <color theme="1"/>
        <rFont val="宋体"/>
        <family val="3"/>
        <charset val="134"/>
      </rPr>
      <t>次</t>
    </r>
    <phoneticPr fontId="24" type="noConversion"/>
  </si>
  <si>
    <r>
      <t>2</t>
    </r>
    <r>
      <rPr>
        <sz val="12"/>
        <color theme="1"/>
        <rFont val="宋体"/>
        <family val="3"/>
        <charset val="134"/>
      </rPr>
      <t>次</t>
    </r>
    <phoneticPr fontId="24" type="noConversion"/>
  </si>
  <si>
    <t>16人</t>
    <phoneticPr fontId="22" type="noConversion"/>
  </si>
  <si>
    <r>
      <t>17</t>
    </r>
    <r>
      <rPr>
        <sz val="12"/>
        <color theme="1"/>
        <rFont val="宋体"/>
        <family val="3"/>
        <charset val="134"/>
      </rPr>
      <t>人</t>
    </r>
    <phoneticPr fontId="24" type="noConversion"/>
  </si>
  <si>
    <r>
      <rPr>
        <sz val="12"/>
        <color theme="1"/>
        <rFont val="宋体"/>
        <family val="3"/>
        <charset val="134"/>
      </rPr>
      <t>中共常德市教育工作委员会《关于</t>
    </r>
    <r>
      <rPr>
        <sz val="12"/>
        <color theme="1"/>
        <rFont val="Times New Roman"/>
        <family val="1"/>
      </rPr>
      <t>2023</t>
    </r>
    <r>
      <rPr>
        <sz val="12"/>
        <color theme="1"/>
        <rFont val="宋体"/>
        <family val="3"/>
        <charset val="134"/>
      </rPr>
      <t>年度市直教育单位党组织书记抓基层党建工作述职评议考核结果的通报》（常教工委通【</t>
    </r>
    <r>
      <rPr>
        <sz val="12"/>
        <color theme="1"/>
        <rFont val="Times New Roman"/>
        <family val="1"/>
      </rPr>
      <t>2024</t>
    </r>
    <r>
      <rPr>
        <sz val="12"/>
        <color theme="1"/>
        <rFont val="宋体"/>
        <family val="3"/>
        <charset val="134"/>
      </rPr>
      <t>】</t>
    </r>
    <r>
      <rPr>
        <sz val="12"/>
        <color theme="1"/>
        <rFont val="Times New Roman"/>
        <family val="1"/>
      </rPr>
      <t>3</t>
    </r>
    <r>
      <rPr>
        <sz val="12"/>
        <color theme="1"/>
        <rFont val="宋体"/>
        <family val="3"/>
        <charset val="134"/>
      </rPr>
      <t>号）</t>
    </r>
    <phoneticPr fontId="24" type="noConversion"/>
  </si>
  <si>
    <t>省级及以上</t>
    <phoneticPr fontId="24" type="noConversion"/>
  </si>
  <si>
    <t>省级文明标兵校园</t>
    <phoneticPr fontId="24" type="noConversion"/>
  </si>
  <si>
    <r>
      <t>2022</t>
    </r>
    <r>
      <rPr>
        <sz val="12"/>
        <color theme="1"/>
        <rFont val="宋体"/>
        <family val="3"/>
        <charset val="134"/>
      </rPr>
      <t>年创建</t>
    </r>
    <phoneticPr fontId="24" type="noConversion"/>
  </si>
  <si>
    <t>全市平安学校，安全生产和消防工作优秀单位</t>
    <phoneticPr fontId="24" type="noConversion"/>
  </si>
  <si>
    <t>有2起</t>
    <phoneticPr fontId="24" type="noConversion"/>
  </si>
  <si>
    <r>
      <rPr>
        <sz val="12"/>
        <color theme="1"/>
        <rFont val="宋体"/>
        <family val="3"/>
        <charset val="134"/>
      </rPr>
      <t>获得</t>
    </r>
    <r>
      <rPr>
        <sz val="12"/>
        <color theme="1"/>
        <rFont val="Times New Roman"/>
        <family val="1"/>
      </rPr>
      <t>2023</t>
    </r>
    <r>
      <rPr>
        <sz val="12"/>
        <color theme="1"/>
        <rFont val="宋体"/>
        <family val="3"/>
        <charset val="134"/>
      </rPr>
      <t>年全市普通高中教学质量奖，市教育局《关于表彰</t>
    </r>
    <r>
      <rPr>
        <sz val="12"/>
        <color theme="1"/>
        <rFont val="Times New Roman"/>
        <family val="1"/>
      </rPr>
      <t>2023</t>
    </r>
    <r>
      <rPr>
        <sz val="12"/>
        <color theme="1"/>
        <rFont val="宋体"/>
        <family val="3"/>
        <charset val="134"/>
      </rPr>
      <t>年全市普通高中教学质量奖获奖单位的通报》（常教通【</t>
    </r>
    <r>
      <rPr>
        <sz val="12"/>
        <color theme="1"/>
        <rFont val="Times New Roman"/>
        <family val="1"/>
      </rPr>
      <t>2024</t>
    </r>
    <r>
      <rPr>
        <sz val="12"/>
        <color theme="1"/>
        <rFont val="宋体"/>
        <family val="3"/>
        <charset val="134"/>
      </rPr>
      <t>】</t>
    </r>
    <r>
      <rPr>
        <sz val="12"/>
        <color theme="1"/>
        <rFont val="Times New Roman"/>
        <family val="1"/>
      </rPr>
      <t>4</t>
    </r>
    <r>
      <rPr>
        <sz val="12"/>
        <color theme="1"/>
        <rFont val="宋体"/>
        <family val="3"/>
        <charset val="134"/>
      </rPr>
      <t>号）</t>
    </r>
    <phoneticPr fontId="24" type="noConversion"/>
  </si>
  <si>
    <t>167人</t>
    <phoneticPr fontId="24" type="noConversion"/>
  </si>
  <si>
    <r>
      <t>139</t>
    </r>
    <r>
      <rPr>
        <sz val="12"/>
        <color theme="1"/>
        <rFont val="宋体"/>
        <family val="3"/>
        <charset val="134"/>
      </rPr>
      <t>人</t>
    </r>
    <phoneticPr fontId="24" type="noConversion"/>
  </si>
  <si>
    <r>
      <t>165</t>
    </r>
    <r>
      <rPr>
        <sz val="12"/>
        <color theme="1"/>
        <rFont val="宋体"/>
        <family val="3"/>
        <charset val="134"/>
      </rPr>
      <t>项</t>
    </r>
    <phoneticPr fontId="24" type="noConversion"/>
  </si>
  <si>
    <t>存在大班额</t>
    <phoneticPr fontId="24" type="noConversion"/>
  </si>
  <si>
    <t>预算收支总表</t>
    <phoneticPr fontId="22" type="noConversion"/>
  </si>
  <si>
    <r>
      <t>“</t>
    </r>
    <r>
      <rPr>
        <sz val="12"/>
        <rFont val="仿宋"/>
        <family val="3"/>
        <charset val="134"/>
      </rPr>
      <t>三公经费</t>
    </r>
    <r>
      <rPr>
        <sz val="12"/>
        <rFont val="Times New Roman"/>
        <family val="1"/>
      </rPr>
      <t>”</t>
    </r>
    <r>
      <rPr>
        <sz val="12"/>
        <rFont val="仿宋"/>
        <family val="3"/>
        <charset val="134"/>
      </rPr>
      <t>变动率</t>
    </r>
    <phoneticPr fontId="24" type="noConversion"/>
  </si>
  <si>
    <r>
      <rPr>
        <sz val="12"/>
        <rFont val="仿宋"/>
        <family val="3"/>
        <charset val="134"/>
      </rPr>
      <t>预算</t>
    </r>
    <r>
      <rPr>
        <sz val="12"/>
        <rFont val="Times New Roman"/>
        <family val="1"/>
      </rPr>
      <t xml:space="preserve">
</t>
    </r>
    <r>
      <rPr>
        <sz val="12"/>
        <rFont val="仿宋"/>
        <family val="3"/>
        <charset val="134"/>
      </rPr>
      <t>执行率</t>
    </r>
    <phoneticPr fontId="24" type="noConversion"/>
  </si>
  <si>
    <r>
      <t xml:space="preserve">  </t>
    </r>
    <r>
      <rPr>
        <sz val="12"/>
        <rFont val="仿宋"/>
        <family val="3"/>
        <charset val="134"/>
      </rPr>
      <t>部门本年度预算完成数与预算数的比率，用以反映和考核部门预算完成程度。</t>
    </r>
    <r>
      <rPr>
        <sz val="12"/>
        <rFont val="Times New Roman"/>
        <family val="1"/>
      </rPr>
      <t xml:space="preserve">  </t>
    </r>
    <r>
      <rPr>
        <sz val="12"/>
        <rFont val="仿宋"/>
        <family val="3"/>
        <charset val="134"/>
      </rPr>
      <t>预算执行率</t>
    </r>
    <r>
      <rPr>
        <sz val="12"/>
        <rFont val="Times New Roman"/>
        <family val="1"/>
      </rPr>
      <t>=</t>
    </r>
    <r>
      <rPr>
        <sz val="12"/>
        <rFont val="仿宋"/>
        <family val="3"/>
        <charset val="134"/>
      </rPr>
      <t>（预算执行数</t>
    </r>
    <r>
      <rPr>
        <sz val="12"/>
        <rFont val="Times New Roman"/>
        <family val="1"/>
      </rPr>
      <t>/</t>
    </r>
    <r>
      <rPr>
        <sz val="12"/>
        <rFont val="仿宋"/>
        <family val="3"/>
        <charset val="134"/>
      </rPr>
      <t>预算数）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预算执行数：部门本年度实际完成的预算数。</t>
    </r>
    <r>
      <rPr>
        <sz val="12"/>
        <rFont val="Times New Roman"/>
        <family val="1"/>
      </rPr>
      <t xml:space="preserve">
</t>
    </r>
    <r>
      <rPr>
        <sz val="12"/>
        <rFont val="仿宋"/>
        <family val="3"/>
        <charset val="134"/>
      </rPr>
      <t>预算数：财政部门批复的本年度部门预算数。</t>
    </r>
    <phoneticPr fontId="22" type="noConversion"/>
  </si>
  <si>
    <r>
      <rPr>
        <sz val="12"/>
        <rFont val="仿宋"/>
        <family val="3"/>
        <charset val="134"/>
      </rPr>
      <t>预算</t>
    </r>
    <r>
      <rPr>
        <sz val="12"/>
        <rFont val="Times New Roman"/>
        <family val="1"/>
      </rPr>
      <t xml:space="preserve">
</t>
    </r>
    <r>
      <rPr>
        <sz val="12"/>
        <rFont val="仿宋"/>
        <family val="3"/>
        <charset val="134"/>
      </rPr>
      <t>调整率</t>
    </r>
    <phoneticPr fontId="24" type="noConversion"/>
  </si>
  <si>
    <r>
      <t xml:space="preserve">  </t>
    </r>
    <r>
      <rPr>
        <sz val="12"/>
        <rFont val="仿宋"/>
        <family val="3"/>
        <charset val="134"/>
      </rPr>
      <t>部门本年度结转结余资金总额与上年度结转结余资金总额的变动比率，用以反映和考核部门对控制结转结余资金的努力程度。</t>
    </r>
    <r>
      <rPr>
        <sz val="12"/>
        <rFont val="Times New Roman"/>
        <family val="1"/>
      </rPr>
      <t xml:space="preserve">
  </t>
    </r>
    <r>
      <rPr>
        <sz val="12"/>
        <rFont val="仿宋"/>
        <family val="3"/>
        <charset val="134"/>
      </rPr>
      <t>结转结余变动率</t>
    </r>
    <r>
      <rPr>
        <sz val="12"/>
        <rFont val="Times New Roman"/>
        <family val="1"/>
      </rPr>
      <t>=[</t>
    </r>
    <r>
      <rPr>
        <sz val="12"/>
        <rFont val="仿宋"/>
        <family val="3"/>
        <charset val="134"/>
      </rPr>
      <t>（本年度累计结转结余资金总额</t>
    </r>
    <r>
      <rPr>
        <sz val="12"/>
        <rFont val="Times New Roman"/>
        <family val="1"/>
      </rPr>
      <t>-</t>
    </r>
    <r>
      <rPr>
        <sz val="12"/>
        <rFont val="仿宋"/>
        <family val="3"/>
        <charset val="134"/>
      </rPr>
      <t>上年度累计结转结余资金总额）</t>
    </r>
    <r>
      <rPr>
        <sz val="12"/>
        <rFont val="Times New Roman"/>
        <family val="1"/>
      </rPr>
      <t>/</t>
    </r>
    <r>
      <rPr>
        <sz val="12"/>
        <rFont val="仿宋"/>
        <family val="3"/>
        <charset val="134"/>
      </rPr>
      <t>上年度累计结转结余资金总额</t>
    </r>
    <r>
      <rPr>
        <sz val="12"/>
        <rFont val="Times New Roman"/>
        <family val="1"/>
      </rPr>
      <t>]×100%</t>
    </r>
    <r>
      <rPr>
        <sz val="12"/>
        <rFont val="仿宋"/>
        <family val="3"/>
        <charset val="134"/>
      </rPr>
      <t>。</t>
    </r>
    <phoneticPr fontId="24" type="noConversion"/>
  </si>
  <si>
    <r>
      <t>10</t>
    </r>
    <r>
      <rPr>
        <sz val="12"/>
        <color rgb="FFFF0000"/>
        <rFont val="宋体"/>
        <family val="3"/>
        <charset val="134"/>
      </rPr>
      <t>个</t>
    </r>
    <phoneticPr fontId="24" type="noConversion"/>
  </si>
  <si>
    <t>常德汉剧委培班</t>
    <phoneticPr fontId="24" type="noConversion"/>
  </si>
  <si>
    <t>40篇以上</t>
    <phoneticPr fontId="22" type="noConversion"/>
  </si>
  <si>
    <t>10个</t>
    <phoneticPr fontId="22" type="noConversion"/>
  </si>
  <si>
    <r>
      <t>项</t>
    </r>
    <r>
      <rPr>
        <sz val="12"/>
        <color theme="1"/>
        <rFont val="Times New Roman"/>
        <family val="1"/>
      </rPr>
      <t xml:space="preserve">   </t>
    </r>
    <r>
      <rPr>
        <sz val="12"/>
        <color theme="1"/>
        <rFont val="黑体"/>
        <family val="3"/>
        <charset val="134"/>
      </rPr>
      <t>目</t>
    </r>
  </si>
  <si>
    <r>
      <t>2023</t>
    </r>
    <r>
      <rPr>
        <sz val="12"/>
        <color theme="1"/>
        <rFont val="黑体"/>
        <family val="3"/>
        <charset val="134"/>
      </rPr>
      <t>年预算</t>
    </r>
  </si>
  <si>
    <r>
      <t>2023</t>
    </r>
    <r>
      <rPr>
        <sz val="12"/>
        <color theme="1"/>
        <rFont val="黑体"/>
        <family val="3"/>
        <charset val="134"/>
      </rPr>
      <t>年决算</t>
    </r>
  </si>
  <si>
    <r>
      <t>2023</t>
    </r>
    <r>
      <rPr>
        <sz val="12"/>
        <color theme="1"/>
        <rFont val="黑体"/>
        <family val="3"/>
        <charset val="134"/>
      </rPr>
      <t>年决算较预算增</t>
    </r>
    <r>
      <rPr>
        <sz val="12"/>
        <color theme="1"/>
        <rFont val="Times New Roman"/>
        <family val="1"/>
      </rPr>
      <t>+</t>
    </r>
    <r>
      <rPr>
        <sz val="12"/>
        <color theme="1"/>
        <rFont val="黑体"/>
        <family val="3"/>
        <charset val="134"/>
      </rPr>
      <t>（减</t>
    </r>
    <r>
      <rPr>
        <sz val="12"/>
        <color theme="1"/>
        <rFont val="Times New Roman"/>
        <family val="1"/>
      </rPr>
      <t>-</t>
    </r>
    <r>
      <rPr>
        <sz val="12"/>
        <color theme="1"/>
        <rFont val="黑体"/>
        <family val="3"/>
        <charset val="134"/>
      </rPr>
      <t>）</t>
    </r>
  </si>
  <si>
    <r>
      <t>2023</t>
    </r>
    <r>
      <rPr>
        <sz val="12"/>
        <color theme="1"/>
        <rFont val="黑体"/>
        <family val="3"/>
        <charset val="134"/>
      </rPr>
      <t>年决算较上年决算增</t>
    </r>
    <r>
      <rPr>
        <sz val="12"/>
        <color theme="1"/>
        <rFont val="Times New Roman"/>
        <family val="1"/>
      </rPr>
      <t>+</t>
    </r>
    <r>
      <rPr>
        <sz val="12"/>
        <color theme="1"/>
        <rFont val="黑体"/>
        <family val="3"/>
        <charset val="134"/>
      </rPr>
      <t>（减</t>
    </r>
    <r>
      <rPr>
        <sz val="12"/>
        <color theme="1"/>
        <rFont val="Times New Roman"/>
        <family val="1"/>
      </rPr>
      <t>-</t>
    </r>
    <r>
      <rPr>
        <sz val="12"/>
        <color theme="1"/>
        <rFont val="黑体"/>
        <family val="3"/>
        <charset val="134"/>
      </rPr>
      <t>）</t>
    </r>
  </si>
  <si>
    <t>公车运行维护费</t>
  </si>
  <si>
    <t>因公出国（境）经费</t>
  </si>
  <si>
    <r>
      <t>合</t>
    </r>
    <r>
      <rPr>
        <sz val="12"/>
        <color theme="1"/>
        <rFont val="Times New Roman"/>
        <family val="1"/>
      </rPr>
      <t xml:space="preserve">  </t>
    </r>
    <r>
      <rPr>
        <sz val="12"/>
        <color theme="1"/>
        <rFont val="仿宋_GB2312"/>
        <family val="3"/>
        <charset val="134"/>
      </rPr>
      <t>计</t>
    </r>
  </si>
  <si>
    <t>完成</t>
    <phoneticPr fontId="24" type="noConversion"/>
  </si>
  <si>
    <t>未完成</t>
    <phoneticPr fontId="24" type="noConversion"/>
  </si>
  <si>
    <t>经市教委考核通报，市七中2023年度基层党建工作评价为好</t>
    <phoneticPr fontId="24" type="noConversion"/>
  </si>
  <si>
    <t>绩效目标完成情况表</t>
    <phoneticPr fontId="22" type="noConversion"/>
  </si>
  <si>
    <t>附件4</t>
    <phoneticPr fontId="22" type="noConversion"/>
  </si>
  <si>
    <r>
      <t xml:space="preserve">  </t>
    </r>
    <r>
      <rPr>
        <sz val="12"/>
        <rFont val="仿宋"/>
        <family val="3"/>
        <charset val="134"/>
      </rPr>
      <t>部门本年度预算安排的重点预算支出与部门预算总支出的比率，用以反映和考核部门对履行主要职责或完成重点任务的保障程度。</t>
    </r>
    <r>
      <rPr>
        <sz val="12"/>
        <rFont val="Times New Roman"/>
        <family val="1"/>
      </rPr>
      <t xml:space="preserve">
  </t>
    </r>
    <r>
      <rPr>
        <sz val="12"/>
        <rFont val="仿宋"/>
        <family val="3"/>
        <charset val="134"/>
      </rPr>
      <t>重点支出安排率</t>
    </r>
    <r>
      <rPr>
        <sz val="12"/>
        <rFont val="Times New Roman"/>
        <family val="1"/>
      </rPr>
      <t>=</t>
    </r>
    <r>
      <rPr>
        <sz val="12"/>
        <rFont val="仿宋"/>
        <family val="3"/>
        <charset val="134"/>
      </rPr>
      <t>（重点预算支出</t>
    </r>
    <r>
      <rPr>
        <sz val="12"/>
        <rFont val="Times New Roman"/>
        <family val="1"/>
      </rPr>
      <t>/</t>
    </r>
    <r>
      <rPr>
        <sz val="12"/>
        <rFont val="仿宋"/>
        <family val="3"/>
        <charset val="134"/>
      </rPr>
      <t>预算总支出）</t>
    </r>
    <r>
      <rPr>
        <sz val="12"/>
        <rFont val="Times New Roman"/>
        <family val="1"/>
      </rPr>
      <t>×100%</t>
    </r>
    <r>
      <rPr>
        <sz val="12"/>
        <rFont val="仿宋"/>
        <family val="3"/>
        <charset val="134"/>
      </rPr>
      <t>。</t>
    </r>
    <r>
      <rPr>
        <sz val="12"/>
        <rFont val="Times New Roman"/>
        <family val="1"/>
      </rPr>
      <t xml:space="preserve">
  </t>
    </r>
    <r>
      <rPr>
        <sz val="12"/>
        <rFont val="仿宋"/>
        <family val="3"/>
        <charset val="134"/>
      </rPr>
      <t>重点预算支出：部门年度预算安排的，与本部门履职和发展密切相关、具有明显社会和经济影响、党委政府关心或社会比较关注的预算支出总额。预算总支出：部门年度预算安排的预算支出总额。</t>
    </r>
    <phoneticPr fontId="22" type="noConversion"/>
  </si>
  <si>
    <r>
      <rPr>
        <sz val="12"/>
        <rFont val="仿宋"/>
        <family val="3"/>
        <charset val="134"/>
      </rPr>
      <t>固定资产利用率</t>
    </r>
    <r>
      <rPr>
        <sz val="12"/>
        <rFont val="Times New Roman"/>
        <family val="1"/>
      </rPr>
      <t>=100%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t>
    </r>
    <r>
      <rPr>
        <sz val="12"/>
        <rFont val="仿宋"/>
        <family val="3"/>
        <charset val="134"/>
      </rPr>
      <t>每低一个百分点，扣</t>
    </r>
    <r>
      <rPr>
        <sz val="12"/>
        <rFont val="Times New Roman"/>
        <family val="1"/>
      </rPr>
      <t>0.1</t>
    </r>
    <r>
      <rPr>
        <sz val="12"/>
        <rFont val="仿宋"/>
        <family val="3"/>
        <charset val="134"/>
      </rPr>
      <t>分，扣完为止。</t>
    </r>
    <phoneticPr fontId="22" type="noConversion"/>
  </si>
  <si>
    <r>
      <rPr>
        <sz val="12"/>
        <rFont val="仿宋"/>
        <family val="3"/>
        <charset val="134"/>
      </rPr>
      <t>各项业务工作是否按计划及时完成，共</t>
    </r>
    <r>
      <rPr>
        <sz val="12"/>
        <rFont val="Times New Roman"/>
        <family val="1"/>
      </rPr>
      <t>4</t>
    </r>
    <r>
      <rPr>
        <sz val="12"/>
        <rFont val="仿宋"/>
        <family val="3"/>
        <charset val="134"/>
      </rPr>
      <t>分，每</t>
    </r>
    <r>
      <rPr>
        <sz val="12"/>
        <rFont val="Times New Roman"/>
        <family val="1"/>
      </rPr>
      <t>1</t>
    </r>
    <r>
      <rPr>
        <sz val="12"/>
        <rFont val="仿宋"/>
        <family val="3"/>
        <charset val="134"/>
      </rPr>
      <t>项不及时扣</t>
    </r>
    <r>
      <rPr>
        <sz val="12"/>
        <rFont val="Times New Roman"/>
        <family val="1"/>
      </rPr>
      <t>0.5</t>
    </r>
    <r>
      <rPr>
        <sz val="12"/>
        <rFont val="仿宋"/>
        <family val="3"/>
        <charset val="134"/>
      </rPr>
      <t>分。</t>
    </r>
    <phoneticPr fontId="22" type="noConversion"/>
  </si>
  <si>
    <r>
      <t>2022</t>
    </r>
    <r>
      <rPr>
        <sz val="12"/>
        <color indexed="8"/>
        <rFont val="黑体"/>
        <family val="3"/>
        <charset val="134"/>
      </rPr>
      <t>年决算数</t>
    </r>
    <phoneticPr fontId="22" type="noConversion"/>
  </si>
  <si>
    <r>
      <t>2023</t>
    </r>
    <r>
      <rPr>
        <sz val="12"/>
        <color indexed="8"/>
        <rFont val="黑体"/>
        <family val="3"/>
        <charset val="134"/>
      </rPr>
      <t>年预算数</t>
    </r>
    <phoneticPr fontId="22" type="noConversion"/>
  </si>
  <si>
    <r>
      <t>2023</t>
    </r>
    <r>
      <rPr>
        <sz val="12"/>
        <color indexed="8"/>
        <rFont val="黑体"/>
        <family val="3"/>
        <charset val="134"/>
      </rPr>
      <t>年决算数</t>
    </r>
    <phoneticPr fontId="22" type="noConversion"/>
  </si>
  <si>
    <t>附件5</t>
    <phoneticPr fontId="22" type="noConversion"/>
  </si>
  <si>
    <t>绩效评价指标评分表</t>
    <phoneticPr fontId="22" type="noConversion"/>
  </si>
  <si>
    <t>常德汉剧定向委培经费</t>
    <phoneticPr fontId="22" type="noConversion"/>
  </si>
  <si>
    <t>结转结余</t>
    <phoneticPr fontId="22" type="noConversion"/>
  </si>
  <si>
    <t>实际结转</t>
    <phoneticPr fontId="22" type="noConversion"/>
  </si>
  <si>
    <r>
      <rPr>
        <sz val="12"/>
        <rFont val="仿宋"/>
        <family val="3"/>
        <charset val="134"/>
      </rPr>
      <t>结转结余率</t>
    </r>
    <r>
      <rPr>
        <sz val="12"/>
        <rFont val="宋体"/>
        <family val="3"/>
        <charset val="134"/>
      </rPr>
      <t>≤</t>
    </r>
    <r>
      <rPr>
        <sz val="12"/>
        <rFont val="Times New Roman"/>
        <family val="1"/>
      </rPr>
      <t>5%</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5%-10%</t>
    </r>
    <r>
      <rPr>
        <sz val="12"/>
        <rFont val="仿宋"/>
        <family val="3"/>
        <charset val="134"/>
      </rPr>
      <t>（含），得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10%</t>
    </r>
    <r>
      <rPr>
        <sz val="12"/>
        <rFont val="仿宋"/>
        <family val="3"/>
        <charset val="134"/>
      </rPr>
      <t>，得</t>
    </r>
    <r>
      <rPr>
        <sz val="12"/>
        <rFont val="Times New Roman"/>
        <family val="1"/>
      </rPr>
      <t>0</t>
    </r>
    <r>
      <rPr>
        <sz val="12"/>
        <rFont val="仿宋"/>
        <family val="3"/>
        <charset val="134"/>
      </rPr>
      <t>分。</t>
    </r>
    <phoneticPr fontId="24" type="noConversion"/>
  </si>
  <si>
    <t>产学研合作专项资金</t>
    <phoneticPr fontId="22" type="noConversion"/>
  </si>
  <si>
    <t>孵化器运营管理建设专项</t>
  </si>
  <si>
    <t>桥南园区管理维护经费</t>
  </si>
  <si>
    <t>其他收入</t>
    <phoneticPr fontId="22" type="noConversion"/>
  </si>
  <si>
    <t>楼堂馆所控制情况</t>
    <phoneticPr fontId="22" type="noConversion"/>
  </si>
  <si>
    <r>
      <t>2023</t>
    </r>
    <r>
      <rPr>
        <sz val="12"/>
        <color theme="1"/>
        <rFont val="仿宋"/>
        <family val="3"/>
        <charset val="134"/>
      </rPr>
      <t>年无新建楼堂馆所项目</t>
    </r>
    <phoneticPr fontId="22" type="noConversion"/>
  </si>
  <si>
    <t>修正值</t>
    <phoneticPr fontId="24" type="noConversion"/>
  </si>
  <si>
    <t>新增入孵企业</t>
  </si>
  <si>
    <t>≥20家</t>
  </si>
  <si>
    <t>入孵企业达标率</t>
    <phoneticPr fontId="24" type="noConversion"/>
  </si>
  <si>
    <t>1场次</t>
  </si>
  <si>
    <t>孵化器运营服务人数</t>
    <phoneticPr fontId="24" type="noConversion"/>
  </si>
  <si>
    <t>6人</t>
  </si>
  <si>
    <t>聘用服务导师</t>
    <phoneticPr fontId="24" type="noConversion"/>
  </si>
  <si>
    <t>6人以上</t>
  </si>
  <si>
    <t>8家</t>
  </si>
  <si>
    <t>举办创业活动</t>
    <phoneticPr fontId="24" type="noConversion"/>
  </si>
  <si>
    <t>高校、科研机构城管转化或产业需求响应对接会</t>
    <phoneticPr fontId="24" type="noConversion"/>
  </si>
  <si>
    <t>（二）</t>
    <phoneticPr fontId="24" type="noConversion"/>
  </si>
  <si>
    <t>效益指标</t>
    <phoneticPr fontId="24" type="noConversion"/>
  </si>
  <si>
    <t>新增知识产权</t>
  </si>
  <si>
    <t>40项</t>
  </si>
  <si>
    <t>12家</t>
  </si>
  <si>
    <t>高新技术企业</t>
  </si>
  <si>
    <t>3家</t>
  </si>
  <si>
    <t>（一）</t>
    <phoneticPr fontId="24" type="noConversion"/>
  </si>
  <si>
    <t>联湘创新创业工作站建设和运行经费（上级）</t>
    <phoneticPr fontId="22" type="noConversion"/>
  </si>
  <si>
    <t>引入孵化企业</t>
    <phoneticPr fontId="24" type="noConversion"/>
  </si>
  <si>
    <t>孵化服务</t>
    <phoneticPr fontId="24" type="noConversion"/>
  </si>
  <si>
    <t>接洽项目、企业</t>
  </si>
  <si>
    <t>≥70家</t>
  </si>
  <si>
    <t>（三）</t>
    <phoneticPr fontId="24" type="noConversion"/>
  </si>
  <si>
    <t>政策奖补</t>
    <phoneticPr fontId="24" type="noConversion"/>
  </si>
  <si>
    <t>绩效评价</t>
    <phoneticPr fontId="22" type="noConversion"/>
  </si>
  <si>
    <t>部级考核B类以上;省级考核A类</t>
    <phoneticPr fontId="22" type="noConversion"/>
  </si>
  <si>
    <t>一</t>
  </si>
  <si>
    <t>产出指标</t>
  </si>
  <si>
    <t>25家以上</t>
    <phoneticPr fontId="24" type="noConversion"/>
  </si>
  <si>
    <t>20场次</t>
    <phoneticPr fontId="24" type="noConversion"/>
  </si>
  <si>
    <t>孵化器入库税收</t>
  </si>
  <si>
    <t>奖补对象</t>
    <phoneticPr fontId="24" type="noConversion"/>
  </si>
  <si>
    <t>奖补对象合规率</t>
    <phoneticPr fontId="24" type="noConversion"/>
  </si>
  <si>
    <t>奖补发放准确率</t>
    <phoneticPr fontId="24" type="noConversion"/>
  </si>
  <si>
    <t>在孵企业数量</t>
    <phoneticPr fontId="24" type="noConversion"/>
  </si>
  <si>
    <t>培育科技中小型企业</t>
    <phoneticPr fontId="24" type="noConversion"/>
  </si>
  <si>
    <t>≥3家</t>
  </si>
  <si>
    <t>（四）</t>
    <phoneticPr fontId="24" type="noConversion"/>
  </si>
  <si>
    <t>产学研</t>
    <phoneticPr fontId="24" type="noConversion"/>
  </si>
  <si>
    <t>科技成果转移转化</t>
  </si>
  <si>
    <t>新项目调研论证与建议</t>
  </si>
  <si>
    <t>≥4项</t>
  </si>
  <si>
    <t>≥2家</t>
  </si>
  <si>
    <t>≥2次</t>
  </si>
  <si>
    <t>现场实地工作</t>
  </si>
  <si>
    <t>≥10次</t>
  </si>
  <si>
    <t>（五）</t>
    <phoneticPr fontId="24" type="noConversion"/>
  </si>
  <si>
    <t>桥南园区管理</t>
    <phoneticPr fontId="24" type="noConversion"/>
  </si>
  <si>
    <t>除草、除杂次数</t>
  </si>
  <si>
    <t>12次</t>
  </si>
  <si>
    <t>垃圾清运次数</t>
  </si>
  <si>
    <t>增加洒水天数</t>
  </si>
  <si>
    <t>170天</t>
  </si>
  <si>
    <t>增加洒水车次</t>
  </si>
  <si>
    <t>≥500次</t>
  </si>
  <si>
    <t>维稳接访数量</t>
  </si>
  <si>
    <t>≥0人</t>
  </si>
  <si>
    <t>打印测试问卷数量</t>
  </si>
  <si>
    <t>约3000份</t>
  </si>
  <si>
    <t>孵化器使用率</t>
  </si>
  <si>
    <t>新引进企业上缴税收</t>
  </si>
  <si>
    <t>＞30万元</t>
  </si>
  <si>
    <t>在孵企业税收增长</t>
  </si>
  <si>
    <t>＞110万元</t>
  </si>
  <si>
    <t>通过技术创新推动企业高质量发展</t>
  </si>
  <si>
    <t>就业人数</t>
  </si>
  <si>
    <t>＞80人</t>
  </si>
  <si>
    <t>科技成果转移转化项目成交金额</t>
  </si>
  <si>
    <t>＞500万元</t>
  </si>
  <si>
    <t xml:space="preserve">协助企业申报专项收益 </t>
  </si>
  <si>
    <t>＞100万元</t>
  </si>
  <si>
    <t>孵化毕业企业数量</t>
  </si>
  <si>
    <t>7家以上</t>
  </si>
  <si>
    <t>＞4项</t>
    <phoneticPr fontId="24" type="noConversion"/>
  </si>
  <si>
    <r>
      <rPr>
        <sz val="12"/>
        <rFont val="黑体"/>
        <family val="3"/>
        <charset val="134"/>
      </rPr>
      <t>序号</t>
    </r>
  </si>
  <si>
    <r>
      <rPr>
        <sz val="12"/>
        <rFont val="黑体"/>
        <family val="3"/>
        <charset val="134"/>
      </rPr>
      <t>项</t>
    </r>
    <r>
      <rPr>
        <sz val="12"/>
        <rFont val="Times New Roman"/>
        <family val="1"/>
      </rPr>
      <t xml:space="preserve">  </t>
    </r>
    <r>
      <rPr>
        <sz val="12"/>
        <rFont val="黑体"/>
        <family val="3"/>
        <charset val="134"/>
      </rPr>
      <t>目</t>
    </r>
  </si>
  <si>
    <r>
      <rPr>
        <sz val="12"/>
        <rFont val="黑体"/>
        <family val="3"/>
        <charset val="134"/>
      </rPr>
      <t>目标值</t>
    </r>
  </si>
  <si>
    <r>
      <rPr>
        <sz val="12"/>
        <rFont val="黑体"/>
        <family val="3"/>
        <charset val="134"/>
      </rPr>
      <t>完成值</t>
    </r>
  </si>
  <si>
    <r>
      <rPr>
        <sz val="12"/>
        <rFont val="黑体"/>
        <family val="3"/>
        <charset val="134"/>
      </rPr>
      <t>完成情况</t>
    </r>
  </si>
  <si>
    <t>桥南园区管理企业数量</t>
    <phoneticPr fontId="24" type="noConversion"/>
  </si>
  <si>
    <t>≥90车次</t>
    <phoneticPr fontId="24" type="noConversion"/>
  </si>
  <si>
    <t>≥57家</t>
    <phoneticPr fontId="24" type="noConversion"/>
  </si>
  <si>
    <t>5项</t>
    <phoneticPr fontId="24" type="noConversion"/>
  </si>
  <si>
    <t>2项</t>
    <phoneticPr fontId="24" type="noConversion"/>
  </si>
  <si>
    <t>1次</t>
    <phoneticPr fontId="24" type="noConversion"/>
  </si>
  <si>
    <t>≥1次</t>
    <phoneticPr fontId="24" type="noConversion"/>
  </si>
  <si>
    <t>产学研合作项目签约</t>
    <phoneticPr fontId="24" type="noConversion"/>
  </si>
  <si>
    <t>西安交大</t>
    <phoneticPr fontId="24" type="noConversion"/>
  </si>
  <si>
    <t>＞8项</t>
    <phoneticPr fontId="24" type="noConversion"/>
  </si>
  <si>
    <t>＞5项</t>
    <phoneticPr fontId="24" type="noConversion"/>
  </si>
  <si>
    <t>8项</t>
    <phoneticPr fontId="24" type="noConversion"/>
  </si>
  <si>
    <t>4项以上</t>
    <phoneticPr fontId="24" type="noConversion"/>
  </si>
  <si>
    <t>4项</t>
    <phoneticPr fontId="24" type="noConversion"/>
  </si>
  <si>
    <t>1010万元</t>
    <phoneticPr fontId="24" type="noConversion"/>
  </si>
  <si>
    <t>新增招商投资额</t>
    <phoneticPr fontId="24" type="noConversion"/>
  </si>
  <si>
    <t>2500万元以上</t>
    <phoneticPr fontId="24" type="noConversion"/>
  </si>
  <si>
    <t>1亿元</t>
  </si>
  <si>
    <t>申报省级以上研发机构、科技项目</t>
    <phoneticPr fontId="24" type="noConversion"/>
  </si>
  <si>
    <t>1项</t>
    <phoneticPr fontId="24" type="noConversion"/>
  </si>
  <si>
    <t>调研收集产业技术需求</t>
    <phoneticPr fontId="24" type="noConversion"/>
  </si>
  <si>
    <t>40项</t>
    <phoneticPr fontId="24" type="noConversion"/>
  </si>
  <si>
    <t>93项</t>
    <phoneticPr fontId="24" type="noConversion"/>
  </si>
  <si>
    <t>科技成果转化和项目对接活动</t>
    <phoneticPr fontId="24" type="noConversion"/>
  </si>
  <si>
    <t>1次以上</t>
    <phoneticPr fontId="24" type="noConversion"/>
  </si>
  <si>
    <t>引进高层次人才团队</t>
    <phoneticPr fontId="24" type="noConversion"/>
  </si>
  <si>
    <t>3个以上</t>
    <phoneticPr fontId="24" type="noConversion"/>
  </si>
  <si>
    <t>8个</t>
    <phoneticPr fontId="24" type="noConversion"/>
  </si>
  <si>
    <t>北航</t>
    <phoneticPr fontId="24" type="noConversion"/>
  </si>
  <si>
    <t>参与企业技术研发，促进研究成果与企业的对接转化</t>
    <phoneticPr fontId="24" type="noConversion"/>
  </si>
  <si>
    <t>组织知名专家进行专题报告、技术交流活动</t>
    <phoneticPr fontId="22" type="noConversion"/>
  </si>
  <si>
    <t>举办论坛、研讨会活动</t>
    <phoneticPr fontId="22" type="noConversion"/>
  </si>
  <si>
    <t>81家</t>
    <phoneticPr fontId="24" type="noConversion"/>
  </si>
  <si>
    <t>31家</t>
    <phoneticPr fontId="24" type="noConversion"/>
  </si>
  <si>
    <t>6家新入孵机构不符合规定</t>
    <phoneticPr fontId="24" type="noConversion"/>
  </si>
  <si>
    <t>5人</t>
    <phoneticPr fontId="24" type="noConversion"/>
  </si>
  <si>
    <t>4人</t>
    <phoneticPr fontId="24" type="noConversion"/>
  </si>
  <si>
    <t>半年度</t>
    <phoneticPr fontId="24" type="noConversion"/>
  </si>
  <si>
    <t>10场次</t>
  </si>
  <si>
    <t>未组织</t>
    <phoneticPr fontId="24" type="noConversion"/>
  </si>
  <si>
    <t>B类</t>
    <phoneticPr fontId="24" type="noConversion"/>
  </si>
  <si>
    <t>20家</t>
    <phoneticPr fontId="24" type="noConversion"/>
  </si>
  <si>
    <t>5家</t>
    <phoneticPr fontId="24" type="noConversion"/>
  </si>
  <si>
    <r>
      <t xml:space="preserve">  </t>
    </r>
    <r>
      <rPr>
        <sz val="12"/>
        <rFont val="仿宋"/>
        <family val="3"/>
        <charset val="134"/>
      </rPr>
      <t>部门本年度预算调整数与预算数的比率，用以反映和考核部门预算的调整程度。</t>
    </r>
    <r>
      <rPr>
        <sz val="12"/>
        <rFont val="Times New Roman"/>
        <family val="1"/>
      </rPr>
      <t xml:space="preserve">
  </t>
    </r>
    <r>
      <rPr>
        <sz val="12"/>
        <rFont val="仿宋"/>
        <family val="3"/>
        <charset val="134"/>
      </rPr>
      <t>预算调整率</t>
    </r>
    <r>
      <rPr>
        <sz val="12"/>
        <rFont val="Times New Roman"/>
        <family val="1"/>
      </rPr>
      <t>=</t>
    </r>
    <r>
      <rPr>
        <sz val="12"/>
        <rFont val="仿宋"/>
        <family val="3"/>
        <charset val="134"/>
      </rPr>
      <t>（预算调整数</t>
    </r>
    <r>
      <rPr>
        <sz val="12"/>
        <rFont val="Times New Roman"/>
        <family val="1"/>
      </rPr>
      <t>/</t>
    </r>
    <r>
      <rPr>
        <sz val="12"/>
        <rFont val="仿宋"/>
        <family val="3"/>
        <charset val="134"/>
      </rPr>
      <t>预算数）</t>
    </r>
    <r>
      <rPr>
        <sz val="12"/>
        <rFont val="Times New Roman"/>
        <family val="1"/>
      </rPr>
      <t>×100%</t>
    </r>
    <r>
      <rPr>
        <sz val="12"/>
        <rFont val="仿宋"/>
        <family val="3"/>
        <charset val="134"/>
      </rPr>
      <t>。</t>
    </r>
    <r>
      <rPr>
        <sz val="12"/>
        <rFont val="Times New Roman"/>
        <family val="1"/>
      </rPr>
      <t xml:space="preserve">
  </t>
    </r>
    <r>
      <rPr>
        <sz val="12"/>
        <rFont val="仿宋"/>
        <family val="3"/>
        <charset val="134"/>
      </rPr>
      <t>预算调整数：部门在本年度内涉及预算的追加、追减或结构调整的资金总和（因落实国家政策、发生不可抗力、上级部门或本级党委政府临时交办而产生的调整除外）。</t>
    </r>
    <phoneticPr fontId="24" type="noConversion"/>
  </si>
  <si>
    <r>
      <t xml:space="preserve">  </t>
    </r>
    <r>
      <rPr>
        <sz val="12"/>
        <rFont val="仿宋"/>
        <family val="3"/>
        <charset val="134"/>
      </rPr>
      <t>部门实际支付进度与既定支付进度的比率，用以反映和考核部门预算执行的及时性和均衡性程度。</t>
    </r>
    <r>
      <rPr>
        <sz val="12"/>
        <rFont val="Times New Roman"/>
        <family val="1"/>
      </rPr>
      <t xml:space="preserve">
  </t>
    </r>
    <r>
      <rPr>
        <sz val="12"/>
        <rFont val="仿宋"/>
        <family val="3"/>
        <charset val="134"/>
      </rPr>
      <t>支付进度率</t>
    </r>
    <r>
      <rPr>
        <sz val="12"/>
        <rFont val="Times New Roman"/>
        <family val="1"/>
      </rPr>
      <t>=</t>
    </r>
    <r>
      <rPr>
        <sz val="12"/>
        <rFont val="仿宋"/>
        <family val="3"/>
        <charset val="134"/>
      </rPr>
      <t>（实际支付进度</t>
    </r>
    <r>
      <rPr>
        <sz val="12"/>
        <rFont val="Times New Roman"/>
        <family val="1"/>
      </rPr>
      <t>/</t>
    </r>
    <r>
      <rPr>
        <sz val="12"/>
        <rFont val="仿宋"/>
        <family val="3"/>
        <charset val="134"/>
      </rPr>
      <t>既定支付进度）</t>
    </r>
    <r>
      <rPr>
        <sz val="12"/>
        <rFont val="Times New Roman"/>
        <family val="1"/>
      </rPr>
      <t>×100%</t>
    </r>
    <r>
      <rPr>
        <sz val="12"/>
        <rFont val="仿宋"/>
        <family val="3"/>
        <charset val="134"/>
      </rPr>
      <t>。</t>
    </r>
    <r>
      <rPr>
        <sz val="12"/>
        <rFont val="Times New Roman"/>
        <family val="1"/>
      </rPr>
      <t xml:space="preserve">
  </t>
    </r>
    <r>
      <rPr>
        <sz val="12"/>
        <rFont val="仿宋"/>
        <family val="3"/>
        <charset val="134"/>
      </rPr>
      <t>实际支付进度：部门在某一时点的支出预算执行总数与年度支出预算数的比率。</t>
    </r>
    <r>
      <rPr>
        <sz val="12"/>
        <rFont val="Times New Roman"/>
        <family val="1"/>
      </rPr>
      <t xml:space="preserve">
  </t>
    </r>
    <r>
      <rPr>
        <sz val="12"/>
        <rFont val="仿宋"/>
        <family val="3"/>
        <charset val="134"/>
      </rPr>
      <t>既定支付进度：参照区本级一般公共预算整体执行率（本级预算单位平均支付进度水平）确定的，在某一时点应达到的支付进度（比率）。</t>
    </r>
    <phoneticPr fontId="22" type="noConversion"/>
  </si>
  <si>
    <r>
      <rPr>
        <sz val="12"/>
        <rFont val="仿宋"/>
        <family val="3"/>
        <charset val="134"/>
      </rPr>
      <t>结转结余变动率</t>
    </r>
    <r>
      <rPr>
        <sz val="12"/>
        <rFont val="宋体"/>
        <family val="3"/>
        <charset val="134"/>
      </rPr>
      <t>≤</t>
    </r>
    <r>
      <rPr>
        <sz val="12"/>
        <rFont val="Times New Roman"/>
        <family val="1"/>
      </rPr>
      <t>0</t>
    </r>
    <r>
      <rPr>
        <sz val="12"/>
        <rFont val="仿宋"/>
        <family val="3"/>
        <charset val="134"/>
      </rPr>
      <t>，得</t>
    </r>
    <r>
      <rPr>
        <sz val="12"/>
        <rFont val="Times New Roman"/>
        <family val="1"/>
      </rPr>
      <t>1</t>
    </r>
    <r>
      <rPr>
        <sz val="12"/>
        <rFont val="仿宋"/>
        <family val="3"/>
        <charset val="134"/>
      </rPr>
      <t>分；</t>
    </r>
    <r>
      <rPr>
        <sz val="12"/>
        <rFont val="Times New Roman"/>
        <family val="1"/>
      </rPr>
      <t xml:space="preserve">
0-5%</t>
    </r>
    <r>
      <rPr>
        <sz val="12"/>
        <rFont val="仿宋"/>
        <family val="3"/>
        <charset val="134"/>
      </rPr>
      <t>（含），得</t>
    </r>
    <r>
      <rPr>
        <sz val="12"/>
        <rFont val="Times New Roman"/>
        <family val="1"/>
      </rPr>
      <t>0.5</t>
    </r>
    <r>
      <rPr>
        <sz val="12"/>
        <rFont val="仿宋"/>
        <family val="3"/>
        <charset val="134"/>
      </rPr>
      <t>分；</t>
    </r>
    <r>
      <rPr>
        <sz val="12"/>
        <rFont val="Times New Roman"/>
        <family val="1"/>
      </rPr>
      <t xml:space="preserve">
</t>
    </r>
    <r>
      <rPr>
        <sz val="12"/>
        <rFont val="仿宋"/>
        <family val="3"/>
        <charset val="134"/>
      </rPr>
      <t>＞</t>
    </r>
    <r>
      <rPr>
        <sz val="12"/>
        <rFont val="Times New Roman"/>
        <family val="1"/>
      </rPr>
      <t>5%</t>
    </r>
    <r>
      <rPr>
        <sz val="12"/>
        <rFont val="仿宋"/>
        <family val="3"/>
        <charset val="134"/>
      </rPr>
      <t>，得</t>
    </r>
    <r>
      <rPr>
        <sz val="12"/>
        <rFont val="Times New Roman"/>
        <family val="1"/>
      </rPr>
      <t>0</t>
    </r>
    <r>
      <rPr>
        <sz val="12"/>
        <rFont val="仿宋"/>
        <family val="3"/>
        <charset val="134"/>
      </rPr>
      <t>分。</t>
    </r>
    <phoneticPr fontId="24" type="noConversion"/>
  </si>
  <si>
    <t>12家</t>
    <phoneticPr fontId="24" type="noConversion"/>
  </si>
  <si>
    <t>健全服务机构</t>
    <phoneticPr fontId="24" type="noConversion"/>
  </si>
  <si>
    <t>3家</t>
    <phoneticPr fontId="24" type="noConversion"/>
  </si>
  <si>
    <t>政府对机关工作实施情况的具体评价，以高新区管委会年度绩效考核结果为依据。</t>
    <phoneticPr fontId="22" type="noConversion"/>
  </si>
  <si>
    <t>孵化管理服务人员</t>
    <phoneticPr fontId="24" type="noConversion"/>
  </si>
  <si>
    <t>8人以上</t>
    <phoneticPr fontId="24" type="noConversion"/>
  </si>
  <si>
    <t>聘用创业导师</t>
    <phoneticPr fontId="24" type="noConversion"/>
  </si>
  <si>
    <t>签约创业服务机构</t>
    <phoneticPr fontId="24" type="noConversion"/>
  </si>
  <si>
    <t>组织创业活动</t>
    <phoneticPr fontId="24" type="noConversion"/>
  </si>
  <si>
    <t>20场次以上</t>
    <phoneticPr fontId="24" type="noConversion"/>
  </si>
  <si>
    <t>8人以上</t>
    <phoneticPr fontId="24" type="noConversion"/>
  </si>
  <si>
    <t>组织技术交流会</t>
    <phoneticPr fontId="24" type="noConversion"/>
  </si>
  <si>
    <t>未完成%</t>
    <phoneticPr fontId="34" type="noConversion"/>
  </si>
  <si>
    <t>1家</t>
    <phoneticPr fontId="34" type="noConversion"/>
  </si>
  <si>
    <t>根据要求进行调研并提交调研报告</t>
    <phoneticPr fontId="24" type="noConversion"/>
  </si>
  <si>
    <t>协助企业组织成果鉴定，申报项目和科技成果奖项</t>
    <phoneticPr fontId="34" type="noConversion"/>
  </si>
  <si>
    <t>1次</t>
    <phoneticPr fontId="24" type="noConversion"/>
  </si>
  <si>
    <t>创业孵化服务质量达标率</t>
    <phoneticPr fontId="24" type="noConversion"/>
  </si>
  <si>
    <t>国家级科技企业孵化器绩效考评等级</t>
    <phoneticPr fontId="24" type="noConversion"/>
  </si>
  <si>
    <t>（二）</t>
    <phoneticPr fontId="24" type="noConversion"/>
  </si>
  <si>
    <t>接洽项目、企业</t>
    <phoneticPr fontId="24" type="noConversion"/>
  </si>
  <si>
    <t>70家次</t>
    <phoneticPr fontId="24" type="noConversion"/>
  </si>
  <si>
    <t>新增入孵企业</t>
    <phoneticPr fontId="24" type="noConversion"/>
  </si>
  <si>
    <t>25家以上</t>
    <phoneticPr fontId="24" type="noConversion"/>
  </si>
  <si>
    <t>入孵评审程序落实率</t>
    <phoneticPr fontId="24" type="noConversion"/>
  </si>
  <si>
    <t>入孵企业达标率</t>
    <phoneticPr fontId="24" type="noConversion"/>
  </si>
  <si>
    <t>（三）</t>
    <phoneticPr fontId="24" type="noConversion"/>
  </si>
  <si>
    <t>奖补对象合规率</t>
    <phoneticPr fontId="24" type="noConversion"/>
  </si>
  <si>
    <t>奖补发放准确率</t>
    <phoneticPr fontId="24" type="noConversion"/>
  </si>
  <si>
    <t>产学研合作</t>
    <phoneticPr fontId="24" type="noConversion"/>
  </si>
  <si>
    <t>（四）</t>
    <phoneticPr fontId="24" type="noConversion"/>
  </si>
  <si>
    <t>西安交大产学研项目</t>
    <phoneticPr fontId="24" type="noConversion"/>
  </si>
  <si>
    <t>（1）</t>
    <phoneticPr fontId="24" type="noConversion"/>
  </si>
  <si>
    <t>园区企业科技研发需求调研</t>
    <phoneticPr fontId="24" type="noConversion"/>
  </si>
  <si>
    <t>40项以上</t>
    <phoneticPr fontId="24" type="noConversion"/>
  </si>
  <si>
    <t>达成研发合作协议</t>
    <phoneticPr fontId="24" type="noConversion"/>
  </si>
  <si>
    <t>8项</t>
    <phoneticPr fontId="24" type="noConversion"/>
  </si>
  <si>
    <t>科技成果转移转化</t>
    <phoneticPr fontId="24" type="noConversion"/>
  </si>
  <si>
    <t>科技成果转化成交额</t>
    <phoneticPr fontId="24" type="noConversion"/>
  </si>
  <si>
    <t>500万元以上</t>
    <phoneticPr fontId="24" type="noConversion"/>
  </si>
  <si>
    <t>招商引入企业落户园区投资额</t>
    <phoneticPr fontId="24" type="noConversion"/>
  </si>
  <si>
    <t>2500万元以上</t>
    <phoneticPr fontId="24" type="noConversion"/>
  </si>
  <si>
    <t>支持园区企业申报省级以上研发机构</t>
    <phoneticPr fontId="24" type="noConversion"/>
  </si>
  <si>
    <t>1项</t>
    <phoneticPr fontId="24" type="noConversion"/>
  </si>
  <si>
    <t>3个以上</t>
    <phoneticPr fontId="24" type="noConversion"/>
  </si>
  <si>
    <t>引进高层次人才团队服务园区企业</t>
    <phoneticPr fontId="24" type="noConversion"/>
  </si>
  <si>
    <t>北京航空航天大学产学研项目</t>
    <phoneticPr fontId="24" type="noConversion"/>
  </si>
  <si>
    <t>2</t>
    <phoneticPr fontId="24" type="noConversion"/>
  </si>
  <si>
    <t>园区拟新上项目论证调研</t>
    <phoneticPr fontId="24" type="noConversion"/>
  </si>
  <si>
    <t>不少于4项</t>
    <phoneticPr fontId="24" type="noConversion"/>
  </si>
  <si>
    <t>研究成果与园区企业的对接转化</t>
    <phoneticPr fontId="24" type="noConversion"/>
  </si>
  <si>
    <t>不少于2家</t>
    <phoneticPr fontId="24" type="noConversion"/>
  </si>
  <si>
    <t>指导园区企业申报科技项目和科技成果奖项</t>
    <phoneticPr fontId="24" type="noConversion"/>
  </si>
  <si>
    <t>2家</t>
    <phoneticPr fontId="24" type="noConversion"/>
  </si>
  <si>
    <t>组织知名专家进行专题报告、技术交流活动</t>
    <phoneticPr fontId="24" type="noConversion"/>
  </si>
  <si>
    <t>2次</t>
    <phoneticPr fontId="24" type="noConversion"/>
  </si>
  <si>
    <t>举办论坛、研讨会活动</t>
    <phoneticPr fontId="24" type="noConversion"/>
  </si>
  <si>
    <t>桥南园区管理</t>
    <phoneticPr fontId="24" type="noConversion"/>
  </si>
  <si>
    <t>（五）</t>
    <phoneticPr fontId="24" type="noConversion"/>
  </si>
  <si>
    <t>绿化管养维护</t>
    <phoneticPr fontId="24" type="noConversion"/>
  </si>
  <si>
    <t>每月1次</t>
    <phoneticPr fontId="24" type="noConversion"/>
  </si>
  <si>
    <t>主次干道洒水降尘</t>
    <phoneticPr fontId="24" type="noConversion"/>
  </si>
  <si>
    <t>每日4次以上</t>
    <phoneticPr fontId="24" type="noConversion"/>
  </si>
  <si>
    <t>清运垃圾</t>
    <phoneticPr fontId="24" type="noConversion"/>
  </si>
  <si>
    <t>90车次</t>
    <phoneticPr fontId="24" type="noConversion"/>
  </si>
  <si>
    <t>服务质量达标率</t>
    <phoneticPr fontId="24" type="noConversion"/>
  </si>
  <si>
    <t>完成及时率</t>
    <phoneticPr fontId="24" type="noConversion"/>
  </si>
  <si>
    <t>（六）</t>
    <phoneticPr fontId="24" type="noConversion"/>
  </si>
  <si>
    <t>招商引资</t>
    <phoneticPr fontId="24" type="noConversion"/>
  </si>
  <si>
    <t>引进招商项目</t>
    <phoneticPr fontId="24" type="noConversion"/>
  </si>
  <si>
    <t>引进项目投资额</t>
    <phoneticPr fontId="24" type="noConversion"/>
  </si>
  <si>
    <t>5000万元以上</t>
    <phoneticPr fontId="24" type="noConversion"/>
  </si>
  <si>
    <t>1</t>
    <phoneticPr fontId="24" type="noConversion"/>
  </si>
  <si>
    <t>二</t>
    <phoneticPr fontId="24" type="noConversion"/>
  </si>
  <si>
    <t>效益指标</t>
    <phoneticPr fontId="24" type="noConversion"/>
  </si>
  <si>
    <t>孵化培养优质企业，支持园区经济发展</t>
    <phoneticPr fontId="24" type="noConversion"/>
  </si>
  <si>
    <t>（一）</t>
    <phoneticPr fontId="24" type="noConversion"/>
  </si>
  <si>
    <t>7家以上</t>
    <phoneticPr fontId="24" type="noConversion"/>
  </si>
  <si>
    <t>较上年增加110万元以上</t>
    <phoneticPr fontId="24" type="noConversion"/>
  </si>
  <si>
    <t>（二）</t>
    <phoneticPr fontId="24" type="noConversion"/>
  </si>
  <si>
    <t>支持科技创新，促进创业就业</t>
    <phoneticPr fontId="24" type="noConversion"/>
  </si>
  <si>
    <t>鼓励创新创业政策在孵企业知晓率</t>
    <phoneticPr fontId="24" type="noConversion"/>
  </si>
  <si>
    <t>95%以上</t>
    <phoneticPr fontId="24" type="noConversion"/>
  </si>
  <si>
    <t>100项以上</t>
    <phoneticPr fontId="24" type="noConversion"/>
  </si>
  <si>
    <t>12家以上</t>
    <phoneticPr fontId="24" type="noConversion"/>
  </si>
  <si>
    <t>3家以上</t>
    <phoneticPr fontId="24" type="noConversion"/>
  </si>
  <si>
    <t>较上年增加80人</t>
    <phoneticPr fontId="24" type="noConversion"/>
  </si>
  <si>
    <t>2</t>
    <phoneticPr fontId="24" type="noConversion"/>
  </si>
  <si>
    <t>3</t>
  </si>
  <si>
    <t>4</t>
  </si>
  <si>
    <t>5</t>
  </si>
  <si>
    <t>服务对象满意度</t>
    <phoneticPr fontId="24" type="noConversion"/>
  </si>
  <si>
    <t>1</t>
    <phoneticPr fontId="24" type="noConversion"/>
  </si>
  <si>
    <t>在孵企业满意度</t>
    <phoneticPr fontId="24" type="noConversion"/>
  </si>
  <si>
    <t>3</t>
    <phoneticPr fontId="24" type="noConversion"/>
  </si>
  <si>
    <t>提升</t>
    <phoneticPr fontId="24" type="noConversion"/>
  </si>
  <si>
    <t>年内孵化培育毕业企业</t>
    <phoneticPr fontId="24" type="noConversion"/>
  </si>
  <si>
    <t>90%以上</t>
    <phoneticPr fontId="24" type="noConversion"/>
  </si>
  <si>
    <t>（2）</t>
    <phoneticPr fontId="24" type="noConversion"/>
  </si>
  <si>
    <t>（3）</t>
  </si>
  <si>
    <t>（4）</t>
  </si>
  <si>
    <t>（5）</t>
  </si>
  <si>
    <t>（6）</t>
  </si>
  <si>
    <t>（7）</t>
  </si>
  <si>
    <t>10人</t>
    <phoneticPr fontId="24" type="noConversion"/>
  </si>
  <si>
    <t>17人</t>
    <phoneticPr fontId="24" type="noConversion"/>
  </si>
  <si>
    <t>8家</t>
    <phoneticPr fontId="24" type="noConversion"/>
  </si>
  <si>
    <t>不少于8家</t>
    <phoneticPr fontId="24" type="noConversion"/>
  </si>
  <si>
    <t>25场次</t>
    <phoneticPr fontId="24" type="noConversion"/>
  </si>
  <si>
    <t>未实施</t>
    <phoneticPr fontId="24" type="noConversion"/>
  </si>
  <si>
    <t>B类及以上</t>
    <phoneticPr fontId="24" type="noConversion"/>
  </si>
  <si>
    <t>B类</t>
    <phoneticPr fontId="24" type="noConversion"/>
  </si>
  <si>
    <t>完成</t>
    <phoneticPr fontId="24" type="noConversion"/>
  </si>
  <si>
    <t>未完成</t>
    <phoneticPr fontId="24" type="noConversion"/>
  </si>
  <si>
    <t>未全面落实</t>
    <phoneticPr fontId="24" type="noConversion"/>
  </si>
  <si>
    <t>93项</t>
    <phoneticPr fontId="24" type="noConversion"/>
  </si>
  <si>
    <t>3项</t>
    <phoneticPr fontId="24" type="noConversion"/>
  </si>
  <si>
    <t>4项</t>
    <phoneticPr fontId="24" type="noConversion"/>
  </si>
  <si>
    <t>1010万元</t>
    <phoneticPr fontId="24" type="noConversion"/>
  </si>
  <si>
    <t>1亿元</t>
    <phoneticPr fontId="24" type="noConversion"/>
  </si>
  <si>
    <t>8个</t>
    <phoneticPr fontId="24" type="noConversion"/>
  </si>
  <si>
    <t>1家</t>
    <phoneticPr fontId="24" type="noConversion"/>
  </si>
  <si>
    <t>93车次</t>
    <phoneticPr fontId="24" type="noConversion"/>
  </si>
  <si>
    <t>1个</t>
    <phoneticPr fontId="24" type="noConversion"/>
  </si>
  <si>
    <t>1个</t>
    <phoneticPr fontId="24" type="noConversion"/>
  </si>
  <si>
    <t>5000万元</t>
    <phoneticPr fontId="24" type="noConversion"/>
  </si>
  <si>
    <t>在孵企业整体质量不佳</t>
    <phoneticPr fontId="24" type="noConversion"/>
  </si>
  <si>
    <t>12家</t>
    <phoneticPr fontId="24" type="noConversion"/>
  </si>
  <si>
    <t>较上年增加137.45万元</t>
    <phoneticPr fontId="24" type="noConversion"/>
  </si>
  <si>
    <t>106项</t>
    <phoneticPr fontId="24" type="noConversion"/>
  </si>
  <si>
    <t>20家</t>
    <phoneticPr fontId="24" type="noConversion"/>
  </si>
  <si>
    <t>5家</t>
    <phoneticPr fontId="24" type="noConversion"/>
  </si>
  <si>
    <t>81家次</t>
    <phoneticPr fontId="24" type="noConversion"/>
  </si>
  <si>
    <t>31家</t>
    <phoneticPr fontId="24" type="noConversion"/>
  </si>
  <si>
    <t>举办高新技术交流会</t>
    <phoneticPr fontId="24" type="noConversion"/>
  </si>
  <si>
    <t>《常德高新区明确预算单位财务报账规定》（常高新财发〔2023〕2号），严格落实过“紧日子”要求，坚持厉行节约，发对浪费，大力压减一切不必要的行政支出，做到不该花的一分不花。</t>
    <phoneticPr fontId="22" type="noConversion"/>
  </si>
  <si>
    <t>较上年增加259人</t>
    <phoneticPr fontId="24" type="noConversion"/>
  </si>
  <si>
    <t>孵化运营服务</t>
    <phoneticPr fontId="24" type="noConversion"/>
  </si>
  <si>
    <t>企业孵化培育</t>
    <phoneticPr fontId="24" type="noConversion"/>
  </si>
  <si>
    <t>创新创业奖补</t>
    <phoneticPr fontId="24" type="noConversion"/>
  </si>
  <si>
    <r>
      <rPr>
        <sz val="12"/>
        <rFont val="仿宋"/>
        <family val="3"/>
        <charset val="134"/>
      </rPr>
      <t>根据孵化运营服务、企业孵化培育、创新创业奖补、产学研合作、桥南园区管理、招商引资等方面的履职产出完成情况确定得分，每</t>
    </r>
    <r>
      <rPr>
        <sz val="12"/>
        <rFont val="Times New Roman"/>
        <family val="1"/>
      </rPr>
      <t>1</t>
    </r>
    <r>
      <rPr>
        <sz val="12"/>
        <rFont val="仿宋"/>
        <family val="3"/>
        <charset val="134"/>
      </rPr>
      <t>项未完成扣</t>
    </r>
    <r>
      <rPr>
        <sz val="12"/>
        <rFont val="Times New Roman"/>
        <family val="1"/>
      </rPr>
      <t>1</t>
    </r>
    <r>
      <rPr>
        <sz val="12"/>
        <rFont val="仿宋"/>
        <family val="3"/>
        <charset val="134"/>
      </rPr>
      <t>分，扣完为止。</t>
    </r>
    <phoneticPr fontId="22" type="noConversion"/>
  </si>
  <si>
    <t>根据孵化运营服务、企业孵化培育、创新创业奖补、产学研合作、桥南园区管理、招商引资等方面的履职产出质量情况确定得分，每1项质量不达标扣1分，扣完为止。</t>
    <phoneticPr fontId="22" type="noConversion"/>
  </si>
  <si>
    <r>
      <rPr>
        <sz val="12"/>
        <rFont val="仿宋"/>
        <family val="3"/>
        <charset val="134"/>
      </rPr>
      <t>重点工作办结率</t>
    </r>
    <r>
      <rPr>
        <sz val="12"/>
        <rFont val="Times New Roman"/>
        <family val="1"/>
      </rPr>
      <t>100%</t>
    </r>
    <r>
      <rPr>
        <sz val="12"/>
        <rFont val="仿宋"/>
        <family val="3"/>
        <charset val="134"/>
      </rPr>
      <t>计</t>
    </r>
    <r>
      <rPr>
        <sz val="12"/>
        <rFont val="Times New Roman"/>
        <family val="1"/>
      </rPr>
      <t>4</t>
    </r>
    <r>
      <rPr>
        <sz val="12"/>
        <rFont val="仿宋"/>
        <family val="3"/>
        <charset val="134"/>
      </rPr>
      <t>分；</t>
    </r>
    <r>
      <rPr>
        <sz val="12"/>
        <rFont val="Times New Roman"/>
        <family val="1"/>
      </rPr>
      <t>90%</t>
    </r>
    <r>
      <rPr>
        <sz val="12"/>
        <rFont val="仿宋"/>
        <family val="3"/>
        <charset val="134"/>
      </rPr>
      <t>（含）</t>
    </r>
    <r>
      <rPr>
        <sz val="12"/>
        <rFont val="Times New Roman"/>
        <family val="1"/>
      </rPr>
      <t>-100%</t>
    </r>
    <r>
      <rPr>
        <sz val="12"/>
        <rFont val="仿宋"/>
        <family val="3"/>
        <charset val="134"/>
      </rPr>
      <t>计</t>
    </r>
    <r>
      <rPr>
        <sz val="12"/>
        <rFont val="Times New Roman"/>
        <family val="1"/>
      </rPr>
      <t>3</t>
    </r>
    <r>
      <rPr>
        <sz val="12"/>
        <rFont val="仿宋"/>
        <family val="3"/>
        <charset val="134"/>
      </rPr>
      <t>分</t>
    </r>
    <r>
      <rPr>
        <sz val="12"/>
        <rFont val="Times New Roman"/>
        <family val="1"/>
      </rPr>
      <t>,80%</t>
    </r>
    <r>
      <rPr>
        <sz val="12"/>
        <rFont val="仿宋"/>
        <family val="3"/>
        <charset val="134"/>
      </rPr>
      <t>（含）</t>
    </r>
    <r>
      <rPr>
        <sz val="12"/>
        <rFont val="Times New Roman"/>
        <family val="1"/>
      </rPr>
      <t>-90%</t>
    </r>
    <r>
      <rPr>
        <sz val="12"/>
        <rFont val="仿宋"/>
        <family val="3"/>
        <charset val="134"/>
      </rPr>
      <t>计</t>
    </r>
    <r>
      <rPr>
        <sz val="12"/>
        <rFont val="Times New Roman"/>
        <family val="1"/>
      </rPr>
      <t>2</t>
    </r>
    <r>
      <rPr>
        <sz val="12"/>
        <rFont val="仿宋"/>
        <family val="3"/>
        <charset val="134"/>
      </rPr>
      <t>分；</t>
    </r>
    <r>
      <rPr>
        <sz val="12"/>
        <rFont val="Times New Roman"/>
        <family val="1"/>
      </rPr>
      <t>70%</t>
    </r>
    <r>
      <rPr>
        <sz val="12"/>
        <rFont val="仿宋"/>
        <family val="3"/>
        <charset val="134"/>
      </rPr>
      <t>（含）</t>
    </r>
    <r>
      <rPr>
        <sz val="12"/>
        <rFont val="Times New Roman"/>
        <family val="1"/>
      </rPr>
      <t>-80%</t>
    </r>
    <r>
      <rPr>
        <sz val="12"/>
        <rFont val="仿宋"/>
        <family val="3"/>
        <charset val="134"/>
      </rPr>
      <t>计</t>
    </r>
    <r>
      <rPr>
        <sz val="12"/>
        <rFont val="Times New Roman"/>
        <family val="1"/>
      </rPr>
      <t>1</t>
    </r>
    <r>
      <rPr>
        <sz val="12"/>
        <rFont val="仿宋"/>
        <family val="3"/>
        <charset val="134"/>
      </rPr>
      <t>分</t>
    </r>
    <r>
      <rPr>
        <sz val="12"/>
        <rFont val="Times New Roman"/>
        <family val="1"/>
      </rPr>
      <t>,70%</t>
    </r>
    <r>
      <rPr>
        <sz val="12"/>
        <rFont val="仿宋"/>
        <family val="3"/>
        <charset val="134"/>
      </rPr>
      <t>以下</t>
    </r>
    <r>
      <rPr>
        <sz val="12"/>
        <rFont val="Times New Roman"/>
        <family val="1"/>
      </rPr>
      <t>0</t>
    </r>
    <r>
      <rPr>
        <sz val="12"/>
        <rFont val="仿宋"/>
        <family val="3"/>
        <charset val="134"/>
      </rPr>
      <t>分。</t>
    </r>
    <phoneticPr fontId="22" type="noConversion"/>
  </si>
  <si>
    <t>孵化企业项目质量</t>
    <phoneticPr fontId="24" type="noConversion"/>
  </si>
  <si>
    <t>在孵企业入库税金</t>
    <phoneticPr fontId="24" type="noConversion"/>
  </si>
  <si>
    <t>在孵企业新增知识产权</t>
    <phoneticPr fontId="24" type="noConversion"/>
  </si>
  <si>
    <t>孵化器新增科技型中小企业</t>
    <phoneticPr fontId="24" type="noConversion"/>
  </si>
  <si>
    <t>新增高新技术企业</t>
    <phoneticPr fontId="24" type="noConversion"/>
  </si>
  <si>
    <t>孵化器就业人数</t>
    <phoneticPr fontId="24" type="noConversion"/>
  </si>
  <si>
    <r>
      <rPr>
        <sz val="12"/>
        <rFont val="仿宋"/>
        <family val="3"/>
        <charset val="134"/>
      </rPr>
      <t>在孵企业满意度≥</t>
    </r>
    <r>
      <rPr>
        <sz val="12"/>
        <rFont val="Times New Roman"/>
        <family val="1"/>
      </rPr>
      <t>90%</t>
    </r>
    <r>
      <rPr>
        <sz val="12"/>
        <rFont val="仿宋"/>
        <family val="3"/>
        <charset val="134"/>
      </rPr>
      <t>，得</t>
    </r>
    <r>
      <rPr>
        <sz val="12"/>
        <rFont val="Times New Roman"/>
        <family val="1"/>
      </rPr>
      <t>6</t>
    </r>
    <r>
      <rPr>
        <sz val="12"/>
        <rFont val="仿宋"/>
        <family val="3"/>
        <charset val="134"/>
      </rPr>
      <t xml:space="preserve">分；
</t>
    </r>
    <r>
      <rPr>
        <sz val="12"/>
        <rFont val="Times New Roman"/>
        <family val="1"/>
      </rPr>
      <t>85%</t>
    </r>
    <r>
      <rPr>
        <sz val="12"/>
        <rFont val="仿宋"/>
        <family val="3"/>
        <charset val="134"/>
      </rPr>
      <t>（含）</t>
    </r>
    <r>
      <rPr>
        <sz val="12"/>
        <rFont val="Times New Roman"/>
        <family val="1"/>
      </rPr>
      <t>-90%</t>
    </r>
    <r>
      <rPr>
        <sz val="12"/>
        <rFont val="仿宋"/>
        <family val="3"/>
        <charset val="134"/>
      </rPr>
      <t>，得</t>
    </r>
    <r>
      <rPr>
        <sz val="12"/>
        <rFont val="Times New Roman"/>
        <family val="1"/>
      </rPr>
      <t>5</t>
    </r>
    <r>
      <rPr>
        <sz val="12"/>
        <rFont val="仿宋"/>
        <family val="3"/>
        <charset val="134"/>
      </rPr>
      <t xml:space="preserve">分；
</t>
    </r>
    <r>
      <rPr>
        <sz val="12"/>
        <rFont val="Times New Roman"/>
        <family val="1"/>
      </rPr>
      <t>80%</t>
    </r>
    <r>
      <rPr>
        <sz val="12"/>
        <rFont val="仿宋"/>
        <family val="3"/>
        <charset val="134"/>
      </rPr>
      <t>（含）</t>
    </r>
    <r>
      <rPr>
        <sz val="12"/>
        <rFont val="Times New Roman"/>
        <family val="1"/>
      </rPr>
      <t>-85%</t>
    </r>
    <r>
      <rPr>
        <sz val="12"/>
        <rFont val="仿宋"/>
        <family val="3"/>
        <charset val="134"/>
      </rPr>
      <t>，得</t>
    </r>
    <r>
      <rPr>
        <sz val="12"/>
        <rFont val="Times New Roman"/>
        <family val="1"/>
      </rPr>
      <t>4</t>
    </r>
    <r>
      <rPr>
        <sz val="12"/>
        <rFont val="仿宋"/>
        <family val="3"/>
        <charset val="134"/>
      </rPr>
      <t xml:space="preserve">分；
</t>
    </r>
    <r>
      <rPr>
        <sz val="12"/>
        <rFont val="Times New Roman"/>
        <family val="1"/>
      </rPr>
      <t>75%</t>
    </r>
    <r>
      <rPr>
        <sz val="12"/>
        <rFont val="仿宋"/>
        <family val="3"/>
        <charset val="134"/>
      </rPr>
      <t>（含）</t>
    </r>
    <r>
      <rPr>
        <sz val="12"/>
        <rFont val="Times New Roman"/>
        <family val="1"/>
      </rPr>
      <t>-80%</t>
    </r>
    <r>
      <rPr>
        <sz val="12"/>
        <rFont val="仿宋"/>
        <family val="3"/>
        <charset val="134"/>
      </rPr>
      <t>，得</t>
    </r>
    <r>
      <rPr>
        <sz val="12"/>
        <rFont val="Times New Roman"/>
        <family val="1"/>
      </rPr>
      <t>3</t>
    </r>
    <r>
      <rPr>
        <sz val="12"/>
        <rFont val="仿宋"/>
        <family val="3"/>
        <charset val="134"/>
      </rPr>
      <t xml:space="preserve">分；
</t>
    </r>
    <r>
      <rPr>
        <sz val="12"/>
        <rFont val="Times New Roman"/>
        <family val="1"/>
      </rPr>
      <t>70%</t>
    </r>
    <r>
      <rPr>
        <sz val="12"/>
        <rFont val="仿宋"/>
        <family val="3"/>
        <charset val="134"/>
      </rPr>
      <t>（含）</t>
    </r>
    <r>
      <rPr>
        <sz val="12"/>
        <rFont val="Times New Roman"/>
        <family val="1"/>
      </rPr>
      <t>-75%</t>
    </r>
    <r>
      <rPr>
        <sz val="12"/>
        <rFont val="仿宋"/>
        <family val="3"/>
        <charset val="134"/>
      </rPr>
      <t>，得</t>
    </r>
    <r>
      <rPr>
        <sz val="12"/>
        <rFont val="Times New Roman"/>
        <family val="1"/>
      </rPr>
      <t>2</t>
    </r>
    <r>
      <rPr>
        <sz val="12"/>
        <rFont val="仿宋"/>
        <family val="3"/>
        <charset val="134"/>
      </rPr>
      <t>分；
＜</t>
    </r>
    <r>
      <rPr>
        <sz val="12"/>
        <rFont val="Times New Roman"/>
        <family val="1"/>
      </rPr>
      <t>70%</t>
    </r>
    <r>
      <rPr>
        <sz val="12"/>
        <rFont val="仿宋"/>
        <family val="3"/>
        <charset val="134"/>
      </rPr>
      <t>，得</t>
    </r>
    <r>
      <rPr>
        <sz val="12"/>
        <rFont val="Times New Roman"/>
        <family val="1"/>
      </rPr>
      <t>0</t>
    </r>
    <r>
      <rPr>
        <sz val="12"/>
        <rFont val="仿宋"/>
        <family val="3"/>
        <charset val="134"/>
      </rPr>
      <t>分。</t>
    </r>
    <phoneticPr fontId="22" type="noConversion"/>
  </si>
  <si>
    <r>
      <rPr>
        <sz val="12"/>
        <rFont val="仿宋"/>
        <family val="3"/>
        <charset val="134"/>
      </rPr>
      <t>盘点程序未落实，扣</t>
    </r>
    <r>
      <rPr>
        <sz val="12"/>
        <rFont val="Times New Roman"/>
        <family val="1"/>
      </rPr>
      <t>0.5</t>
    </r>
    <r>
      <rPr>
        <sz val="12"/>
        <rFont val="仿宋"/>
        <family val="3"/>
        <charset val="134"/>
      </rPr>
      <t>分</t>
    </r>
    <phoneticPr fontId="24" type="noConversion"/>
  </si>
  <si>
    <r>
      <rPr>
        <sz val="12"/>
        <rFont val="仿宋"/>
        <family val="3"/>
        <charset val="134"/>
      </rPr>
      <t>未按计划举办高新技术交流会，入孵评审未落实，部分产学研项目产出不达标，扣</t>
    </r>
    <r>
      <rPr>
        <sz val="12"/>
        <rFont val="Times New Roman"/>
        <family val="1"/>
      </rPr>
      <t>3</t>
    </r>
    <r>
      <rPr>
        <sz val="12"/>
        <rFont val="仿宋"/>
        <family val="3"/>
        <charset val="134"/>
      </rPr>
      <t>分。</t>
    </r>
    <phoneticPr fontId="24" type="noConversion"/>
  </si>
  <si>
    <r>
      <rPr>
        <sz val="12"/>
        <rFont val="仿宋"/>
        <family val="3"/>
        <charset val="134"/>
      </rPr>
      <t>产学研项目评审验收不及时，扣</t>
    </r>
    <r>
      <rPr>
        <sz val="12"/>
        <rFont val="Times New Roman"/>
        <family val="1"/>
      </rPr>
      <t>1</t>
    </r>
    <r>
      <rPr>
        <sz val="12"/>
        <rFont val="仿宋"/>
        <family val="3"/>
        <charset val="134"/>
      </rPr>
      <t>分</t>
    </r>
    <phoneticPr fontId="24" type="noConversion"/>
  </si>
  <si>
    <r>
      <rPr>
        <sz val="12"/>
        <rFont val="仿宋"/>
        <family val="3"/>
        <charset val="134"/>
      </rPr>
      <t>合格单位，扣</t>
    </r>
    <r>
      <rPr>
        <sz val="12"/>
        <rFont val="Times New Roman"/>
        <family val="1"/>
      </rPr>
      <t>4</t>
    </r>
    <r>
      <rPr>
        <sz val="12"/>
        <rFont val="仿宋"/>
        <family val="3"/>
        <charset val="134"/>
      </rPr>
      <t>分</t>
    </r>
    <phoneticPr fontId="24" type="noConversion"/>
  </si>
  <si>
    <r>
      <rPr>
        <sz val="12"/>
        <rFont val="仿宋"/>
        <family val="3"/>
        <charset val="134"/>
      </rPr>
      <t>在孵企业满意度</t>
    </r>
    <r>
      <rPr>
        <sz val="12"/>
        <rFont val="Times New Roman"/>
        <family val="1"/>
      </rPr>
      <t>86.67%</t>
    </r>
    <r>
      <rPr>
        <sz val="12"/>
        <rFont val="仿宋"/>
        <family val="3"/>
        <charset val="134"/>
      </rPr>
      <t>，扣</t>
    </r>
    <r>
      <rPr>
        <sz val="12"/>
        <rFont val="Times New Roman"/>
        <family val="1"/>
      </rPr>
      <t>1</t>
    </r>
    <r>
      <rPr>
        <sz val="12"/>
        <rFont val="仿宋"/>
        <family val="3"/>
        <charset val="134"/>
      </rPr>
      <t>分</t>
    </r>
    <phoneticPr fontId="24" type="noConversion"/>
  </si>
  <si>
    <t>绩效指标不完整、不准确，扣1分</t>
    <phoneticPr fontId="24" type="noConversion"/>
  </si>
  <si>
    <t>2</t>
    <phoneticPr fontId="24" type="noConversion"/>
  </si>
  <si>
    <r>
      <rPr>
        <sz val="12"/>
        <rFont val="仿宋"/>
        <family val="3"/>
        <charset val="134"/>
      </rPr>
      <t>①孵化培养优质企业，支持园区经济发展。
孵化企业质量（</t>
    </r>
    <r>
      <rPr>
        <sz val="12"/>
        <rFont val="Times New Roman"/>
        <family val="1"/>
      </rPr>
      <t>3</t>
    </r>
    <r>
      <rPr>
        <sz val="12"/>
        <rFont val="仿宋"/>
        <family val="3"/>
        <charset val="134"/>
      </rPr>
      <t>分），根据在孵企业整体质量情况确定得分。
孵化毕业企业数量（</t>
    </r>
    <r>
      <rPr>
        <sz val="12"/>
        <rFont val="Times New Roman"/>
        <family val="1"/>
      </rPr>
      <t>3</t>
    </r>
    <r>
      <rPr>
        <sz val="12"/>
        <rFont val="仿宋"/>
        <family val="3"/>
        <charset val="134"/>
      </rPr>
      <t>分），目标完成计满分，每少</t>
    </r>
    <r>
      <rPr>
        <sz val="12"/>
        <rFont val="Times New Roman"/>
        <family val="1"/>
      </rPr>
      <t>1</t>
    </r>
    <r>
      <rPr>
        <sz val="12"/>
        <rFont val="仿宋"/>
        <family val="3"/>
        <charset val="134"/>
      </rPr>
      <t>家扣</t>
    </r>
    <r>
      <rPr>
        <sz val="12"/>
        <rFont val="Times New Roman"/>
        <family val="1"/>
      </rPr>
      <t>0.5</t>
    </r>
    <r>
      <rPr>
        <sz val="12"/>
        <rFont val="仿宋"/>
        <family val="3"/>
        <charset val="134"/>
      </rPr>
      <t>分，扣完为止。
在孵企业入库税金增长额（</t>
    </r>
    <r>
      <rPr>
        <sz val="12"/>
        <rFont val="Times New Roman"/>
        <family val="1"/>
      </rPr>
      <t>3</t>
    </r>
    <r>
      <rPr>
        <sz val="12"/>
        <rFont val="仿宋"/>
        <family val="3"/>
        <charset val="134"/>
      </rPr>
      <t>分），根据完成率计分，</t>
    </r>
    <r>
      <rPr>
        <sz val="12"/>
        <rFont val="Times New Roman"/>
        <family val="1"/>
      </rPr>
      <t>100%</t>
    </r>
    <r>
      <rPr>
        <sz val="12"/>
        <rFont val="仿宋"/>
        <family val="3"/>
        <charset val="134"/>
      </rPr>
      <t>，得</t>
    </r>
    <r>
      <rPr>
        <sz val="12"/>
        <rFont val="Times New Roman"/>
        <family val="1"/>
      </rPr>
      <t>3</t>
    </r>
    <r>
      <rPr>
        <sz val="12"/>
        <rFont val="仿宋"/>
        <family val="3"/>
        <charset val="134"/>
      </rPr>
      <t>分；</t>
    </r>
    <r>
      <rPr>
        <sz val="12"/>
        <rFont val="Times New Roman"/>
        <family val="1"/>
      </rPr>
      <t>90%</t>
    </r>
    <r>
      <rPr>
        <sz val="12"/>
        <rFont val="仿宋"/>
        <family val="3"/>
        <charset val="134"/>
      </rPr>
      <t>（含）</t>
    </r>
    <r>
      <rPr>
        <sz val="12"/>
        <rFont val="Times New Roman"/>
        <family val="1"/>
      </rPr>
      <t>-100%</t>
    </r>
    <r>
      <rPr>
        <sz val="12"/>
        <rFont val="仿宋"/>
        <family val="3"/>
        <charset val="134"/>
      </rPr>
      <t>（不含），得</t>
    </r>
    <r>
      <rPr>
        <sz val="12"/>
        <rFont val="Times New Roman"/>
        <family val="1"/>
      </rPr>
      <t>2</t>
    </r>
    <r>
      <rPr>
        <sz val="12"/>
        <rFont val="仿宋"/>
        <family val="3"/>
        <charset val="134"/>
      </rPr>
      <t>分；</t>
    </r>
    <r>
      <rPr>
        <sz val="12"/>
        <rFont val="Times New Roman"/>
        <family val="1"/>
      </rPr>
      <t>80%</t>
    </r>
    <r>
      <rPr>
        <sz val="12"/>
        <rFont val="仿宋"/>
        <family val="3"/>
        <charset val="134"/>
      </rPr>
      <t>（含）</t>
    </r>
    <r>
      <rPr>
        <sz val="12"/>
        <rFont val="Times New Roman"/>
        <family val="1"/>
      </rPr>
      <t>-90%</t>
    </r>
    <r>
      <rPr>
        <sz val="12"/>
        <rFont val="仿宋"/>
        <family val="3"/>
        <charset val="134"/>
      </rPr>
      <t>（不含），得</t>
    </r>
    <r>
      <rPr>
        <sz val="12"/>
        <rFont val="Times New Roman"/>
        <family val="1"/>
      </rPr>
      <t>1</t>
    </r>
    <r>
      <rPr>
        <sz val="12"/>
        <rFont val="仿宋"/>
        <family val="3"/>
        <charset val="134"/>
      </rPr>
      <t>分；</t>
    </r>
    <r>
      <rPr>
        <sz val="12"/>
        <rFont val="Times New Roman"/>
        <family val="1"/>
      </rPr>
      <t>70%</t>
    </r>
    <r>
      <rPr>
        <sz val="12"/>
        <rFont val="仿宋"/>
        <family val="3"/>
        <charset val="134"/>
      </rPr>
      <t>（含）</t>
    </r>
    <r>
      <rPr>
        <sz val="12"/>
        <rFont val="Times New Roman"/>
        <family val="1"/>
      </rPr>
      <t>-80%</t>
    </r>
    <r>
      <rPr>
        <sz val="12"/>
        <rFont val="仿宋"/>
        <family val="3"/>
        <charset val="134"/>
      </rPr>
      <t>（不含），得</t>
    </r>
    <r>
      <rPr>
        <sz val="12"/>
        <rFont val="Times New Roman"/>
        <family val="1"/>
      </rPr>
      <t>0.5</t>
    </r>
    <r>
      <rPr>
        <sz val="12"/>
        <rFont val="仿宋"/>
        <family val="3"/>
        <charset val="134"/>
      </rPr>
      <t>分；</t>
    </r>
    <r>
      <rPr>
        <sz val="12"/>
        <rFont val="Times New Roman"/>
        <family val="1"/>
      </rPr>
      <t>70%</t>
    </r>
    <r>
      <rPr>
        <sz val="12"/>
        <rFont val="仿宋"/>
        <family val="3"/>
        <charset val="134"/>
      </rPr>
      <t>以下不得分。
②支持科技创新，促进创业就业。
奖励政策引导作用成效（</t>
    </r>
    <r>
      <rPr>
        <sz val="12"/>
        <rFont val="Times New Roman"/>
        <family val="1"/>
      </rPr>
      <t>3</t>
    </r>
    <r>
      <rPr>
        <sz val="12"/>
        <rFont val="仿宋"/>
        <family val="3"/>
        <charset val="134"/>
      </rPr>
      <t>分），根据在孵企业政策知晓率和政策实施成效情况确定得分；
科技创新（</t>
    </r>
    <r>
      <rPr>
        <sz val="12"/>
        <rFont val="Times New Roman"/>
        <family val="1"/>
      </rPr>
      <t>3</t>
    </r>
    <r>
      <rPr>
        <sz val="12"/>
        <rFont val="仿宋"/>
        <family val="3"/>
        <charset val="134"/>
      </rPr>
      <t>分），根据</t>
    </r>
    <r>
      <rPr>
        <sz val="12"/>
        <rFont val="仿宋"/>
        <family val="3"/>
        <charset val="134"/>
      </rPr>
      <t>新增知识产权、新增科技型中小企业、新增高新技术企业等指标完成情况计分，每</t>
    </r>
    <r>
      <rPr>
        <sz val="12"/>
        <rFont val="Times New Roman"/>
        <family val="1"/>
      </rPr>
      <t>1</t>
    </r>
    <r>
      <rPr>
        <sz val="12"/>
        <rFont val="仿宋"/>
        <family val="3"/>
        <charset val="134"/>
      </rPr>
      <t>项未完成扣</t>
    </r>
    <r>
      <rPr>
        <sz val="12"/>
        <rFont val="Times New Roman"/>
        <family val="1"/>
      </rPr>
      <t>1</t>
    </r>
    <r>
      <rPr>
        <sz val="12"/>
        <rFont val="仿宋"/>
        <family val="3"/>
        <charset val="134"/>
      </rPr>
      <t>分；
创业就业（</t>
    </r>
    <r>
      <rPr>
        <sz val="12"/>
        <rFont val="Times New Roman"/>
        <family val="1"/>
      </rPr>
      <t>3</t>
    </r>
    <r>
      <rPr>
        <sz val="12"/>
        <rFont val="仿宋"/>
        <family val="3"/>
        <charset val="134"/>
      </rPr>
      <t>分），根据孵化器就业人数增长目标完成率计分，</t>
    </r>
    <r>
      <rPr>
        <sz val="12"/>
        <rFont val="Times New Roman"/>
        <family val="1"/>
      </rPr>
      <t>100%</t>
    </r>
    <r>
      <rPr>
        <sz val="12"/>
        <rFont val="仿宋"/>
        <family val="3"/>
        <charset val="134"/>
      </rPr>
      <t>，得</t>
    </r>
    <r>
      <rPr>
        <sz val="12"/>
        <rFont val="Times New Roman"/>
        <family val="1"/>
      </rPr>
      <t>3</t>
    </r>
    <r>
      <rPr>
        <sz val="12"/>
        <rFont val="仿宋"/>
        <family val="3"/>
        <charset val="134"/>
      </rPr>
      <t>分；</t>
    </r>
    <r>
      <rPr>
        <sz val="12"/>
        <rFont val="Times New Roman"/>
        <family val="1"/>
      </rPr>
      <t>90%</t>
    </r>
    <r>
      <rPr>
        <sz val="12"/>
        <rFont val="仿宋"/>
        <family val="3"/>
        <charset val="134"/>
      </rPr>
      <t>（含）</t>
    </r>
    <r>
      <rPr>
        <sz val="12"/>
        <rFont val="Times New Roman"/>
        <family val="1"/>
      </rPr>
      <t>-100%</t>
    </r>
    <r>
      <rPr>
        <sz val="12"/>
        <rFont val="仿宋"/>
        <family val="3"/>
        <charset val="134"/>
      </rPr>
      <t>（不含），得</t>
    </r>
    <r>
      <rPr>
        <sz val="12"/>
        <rFont val="Times New Roman"/>
        <family val="1"/>
      </rPr>
      <t>2</t>
    </r>
    <r>
      <rPr>
        <sz val="12"/>
        <rFont val="仿宋"/>
        <family val="3"/>
        <charset val="134"/>
      </rPr>
      <t>分；</t>
    </r>
    <r>
      <rPr>
        <sz val="12"/>
        <rFont val="Times New Roman"/>
        <family val="1"/>
      </rPr>
      <t>80%</t>
    </r>
    <r>
      <rPr>
        <sz val="12"/>
        <rFont val="仿宋"/>
        <family val="3"/>
        <charset val="134"/>
      </rPr>
      <t>（含）</t>
    </r>
    <r>
      <rPr>
        <sz val="12"/>
        <rFont val="Times New Roman"/>
        <family val="1"/>
      </rPr>
      <t>-90%</t>
    </r>
    <r>
      <rPr>
        <sz val="12"/>
        <rFont val="仿宋"/>
        <family val="3"/>
        <charset val="134"/>
      </rPr>
      <t>（不含），得</t>
    </r>
    <r>
      <rPr>
        <sz val="12"/>
        <rFont val="Times New Roman"/>
        <family val="1"/>
      </rPr>
      <t>1</t>
    </r>
    <r>
      <rPr>
        <sz val="12"/>
        <rFont val="仿宋"/>
        <family val="3"/>
        <charset val="134"/>
      </rPr>
      <t>分；</t>
    </r>
    <r>
      <rPr>
        <sz val="12"/>
        <rFont val="Times New Roman"/>
        <family val="1"/>
      </rPr>
      <t>70%</t>
    </r>
    <r>
      <rPr>
        <sz val="12"/>
        <rFont val="仿宋"/>
        <family val="3"/>
        <charset val="134"/>
      </rPr>
      <t>（含）</t>
    </r>
    <r>
      <rPr>
        <sz val="12"/>
        <rFont val="Times New Roman"/>
        <family val="1"/>
      </rPr>
      <t>-80%</t>
    </r>
    <r>
      <rPr>
        <sz val="12"/>
        <rFont val="仿宋"/>
        <family val="3"/>
        <charset val="134"/>
      </rPr>
      <t>（不含），得</t>
    </r>
    <r>
      <rPr>
        <sz val="12"/>
        <rFont val="Times New Roman"/>
        <family val="1"/>
      </rPr>
      <t>0.5</t>
    </r>
    <r>
      <rPr>
        <sz val="12"/>
        <rFont val="仿宋"/>
        <family val="3"/>
        <charset val="134"/>
      </rPr>
      <t>分；</t>
    </r>
    <r>
      <rPr>
        <sz val="12"/>
        <rFont val="Times New Roman"/>
        <family val="1"/>
      </rPr>
      <t>70%</t>
    </r>
    <r>
      <rPr>
        <sz val="12"/>
        <rFont val="仿宋"/>
        <family val="3"/>
        <charset val="134"/>
      </rPr>
      <t>以下不得分。</t>
    </r>
    <phoneticPr fontId="22" type="noConversion"/>
  </si>
  <si>
    <r>
      <rPr>
        <sz val="12"/>
        <rFont val="仿宋"/>
        <family val="3"/>
        <charset val="134"/>
      </rPr>
      <t>制度建设不完善，扣</t>
    </r>
    <r>
      <rPr>
        <sz val="12"/>
        <rFont val="Times New Roman"/>
        <family val="1"/>
      </rPr>
      <t>1</t>
    </r>
    <r>
      <rPr>
        <sz val="12"/>
        <rFont val="仿宋"/>
        <family val="3"/>
        <charset val="134"/>
      </rPr>
      <t>分
公务接待事前审批落实不严，合同签订不及时，扣</t>
    </r>
    <r>
      <rPr>
        <sz val="12"/>
        <rFont val="Times New Roman"/>
        <family val="1"/>
      </rPr>
      <t>1</t>
    </r>
    <r>
      <rPr>
        <sz val="12"/>
        <rFont val="仿宋"/>
        <family val="3"/>
        <charset val="134"/>
      </rPr>
      <t>分</t>
    </r>
    <phoneticPr fontId="24" type="noConversion"/>
  </si>
  <si>
    <r>
      <rPr>
        <sz val="12"/>
        <rFont val="仿宋"/>
        <family val="3"/>
        <charset val="134"/>
      </rPr>
      <t>重复报销伙食费，扣</t>
    </r>
    <r>
      <rPr>
        <sz val="12"/>
        <rFont val="Times New Roman"/>
        <family val="1"/>
      </rPr>
      <t>1</t>
    </r>
    <r>
      <rPr>
        <sz val="12"/>
        <rFont val="仿宋"/>
        <family val="3"/>
        <charset val="134"/>
      </rPr>
      <t>分</t>
    </r>
    <phoneticPr fontId="24" type="noConversion"/>
  </si>
  <si>
    <r>
      <rPr>
        <sz val="12"/>
        <rFont val="仿宋"/>
        <family val="3"/>
        <charset val="134"/>
      </rPr>
      <t>部分入孵企业不合规，扣</t>
    </r>
    <r>
      <rPr>
        <sz val="12"/>
        <rFont val="Times New Roman"/>
        <family val="1"/>
      </rPr>
      <t>1</t>
    </r>
    <r>
      <rPr>
        <sz val="12"/>
        <rFont val="仿宋"/>
        <family val="3"/>
        <charset val="134"/>
      </rPr>
      <t>分</t>
    </r>
    <phoneticPr fontId="24" type="noConversion"/>
  </si>
  <si>
    <r>
      <rPr>
        <sz val="12"/>
        <rFont val="仿宋"/>
        <family val="3"/>
        <charset val="134"/>
      </rPr>
      <t>预算调整率</t>
    </r>
    <r>
      <rPr>
        <sz val="12"/>
        <rFont val="Times New Roman"/>
        <family val="1"/>
      </rPr>
      <t>=535.28/1268.82=42.19%</t>
    </r>
    <r>
      <rPr>
        <sz val="12"/>
        <rFont val="仿宋"/>
        <family val="3"/>
        <charset val="134"/>
      </rPr>
      <t>，扣</t>
    </r>
    <r>
      <rPr>
        <sz val="12"/>
        <rFont val="Times New Roman"/>
        <family val="1"/>
      </rPr>
      <t>2</t>
    </r>
    <r>
      <rPr>
        <sz val="12"/>
        <rFont val="仿宋"/>
        <family val="3"/>
        <charset val="134"/>
      </rPr>
      <t>分</t>
    </r>
    <phoneticPr fontId="24" type="noConversion"/>
  </si>
  <si>
    <r>
      <rPr>
        <sz val="12"/>
        <rFont val="仿宋"/>
        <family val="3"/>
        <charset val="134"/>
      </rPr>
      <t>孵化器优质企业占比不高，孵化成效还需进一步提升，扣</t>
    </r>
    <r>
      <rPr>
        <sz val="12"/>
        <rFont val="Times New Roman"/>
        <family val="1"/>
      </rPr>
      <t>1</t>
    </r>
    <r>
      <rPr>
        <sz val="12"/>
        <rFont val="仿宋"/>
        <family val="3"/>
        <charset val="134"/>
      </rPr>
      <t>分
奖励引导政策知晓率不高，鼓励引导作用不明显，扣</t>
    </r>
    <r>
      <rPr>
        <sz val="12"/>
        <rFont val="Times New Roman"/>
        <family val="1"/>
      </rPr>
      <t>1</t>
    </r>
    <r>
      <rPr>
        <sz val="12"/>
        <rFont val="仿宋"/>
        <family val="3"/>
        <charset val="134"/>
      </rPr>
      <t>分。</t>
    </r>
    <phoneticPr fontId="24" type="noConversion"/>
  </si>
  <si>
    <t>6家新增入孵企业不合规</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</si>
</sst>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76" formatCode="#,##0.00_ "/>
    <numFmt numFmtId="177" formatCode="_ * #,##0.0000_ ;_ * \-#,##0.0000_ ;_ * &quot;-&quot;??_ ;_ @_ "/>
    <numFmt numFmtId="178" formatCode="_ * #,##0_ ;_ * \-#,##0_ ;_ * &quot;-&quot;??_ ;_ @_ "/>
    <numFmt numFmtId="179" formatCode="_ * #,##0.00000_ ;_ * \-#,##0.00000_ ;_ * &quot;-&quot;??_ ;_ @_ "/>
    <numFmt numFmtId="180" formatCode="_ * #,##0.000000_ ;_ * \-#,##0.000000_ ;_ * &quot;-&quot;??_ ;_ @_ "/>
  </numFmts>
  <fonts count="35">
    <font>
      <sz val="11"/>
      <color theme="1"/>
      <name val="宋体"/>
      <charset val="134"/>
      <scheme val="minor"/>
    </font>
    <font>
      <sz val="11"/>
      <color theme="1"/>
      <name val="仿宋"/>
      <family val="3"/>
      <charset val="134"/>
    </font>
    <font>
      <sz val="12"/>
      <color theme="1"/>
      <name val="仿宋"/>
      <family val="3"/>
      <charset val="134"/>
    </font>
    <font>
      <sz val="12"/>
      <color theme="1"/>
      <name val="Times New Roman"/>
      <family val="1"/>
    </font>
    <font>
      <sz val="12"/>
      <name val="Times New Roman"/>
      <family val="1"/>
    </font>
    <font>
      <sz val="12"/>
      <name val="黑体"/>
      <family val="3"/>
      <charset val="134"/>
    </font>
    <font>
      <sz val="12"/>
      <color indexed="8"/>
      <name val="Times New Roman"/>
      <family val="1"/>
    </font>
    <font>
      <sz val="12"/>
      <name val="仿宋"/>
      <family val="3"/>
      <charset val="134"/>
    </font>
    <font>
      <b/>
      <sz val="12"/>
      <color theme="1"/>
      <name val="Times New Roman"/>
      <family val="1"/>
    </font>
    <font>
      <b/>
      <sz val="12"/>
      <color indexed="8"/>
      <name val="Times New Roman"/>
      <family val="1"/>
    </font>
    <font>
      <sz val="20"/>
      <color rgb="FF000000"/>
      <name val="方正小标宋_GBK"/>
      <family val="3"/>
      <charset val="134"/>
    </font>
    <font>
      <sz val="20"/>
      <color indexed="8"/>
      <name val="Times New Roman"/>
      <family val="1"/>
    </font>
    <font>
      <sz val="12"/>
      <color indexed="8"/>
      <name val="仿宋"/>
      <family val="3"/>
      <charset val="134"/>
    </font>
    <font>
      <sz val="24"/>
      <color indexed="8"/>
      <name val="方正小标宋简体"/>
      <family val="4"/>
      <charset val="134"/>
    </font>
    <font>
      <sz val="20"/>
      <color indexed="8"/>
      <name val="方正小标宋简体"/>
      <family val="4"/>
      <charset val="134"/>
    </font>
    <font>
      <sz val="20"/>
      <color rgb="FF000000"/>
      <name val="方正小标宋简体"/>
      <family val="4"/>
      <charset val="134"/>
    </font>
    <font>
      <sz val="11"/>
      <color indexed="8"/>
      <name val="宋体"/>
      <family val="3"/>
      <charset val="134"/>
    </font>
    <font>
      <sz val="12"/>
      <name val="宋体"/>
      <family val="3"/>
      <charset val="134"/>
    </font>
    <font>
      <sz val="11"/>
      <name val="宋体"/>
      <family val="3"/>
      <charset val="134"/>
    </font>
    <font>
      <sz val="12"/>
      <color theme="1"/>
      <name val="黑体"/>
      <family val="3"/>
      <charset val="134"/>
    </font>
    <font>
      <sz val="12"/>
      <color indexed="8"/>
      <name val="黑体"/>
      <family val="3"/>
      <charset val="134"/>
    </font>
    <font>
      <sz val="11"/>
      <color theme="1"/>
      <name val="宋体"/>
      <family val="3"/>
      <charset val="134"/>
      <scheme val="minor"/>
    </font>
    <font>
      <sz val="9"/>
      <name val="宋体"/>
      <family val="3"/>
      <charset val="134"/>
      <scheme val="minor"/>
    </font>
    <font>
      <sz val="12"/>
      <color theme="1"/>
      <name val="仿宋_GB2312"/>
      <family val="3"/>
      <charset val="134"/>
    </font>
    <font>
      <sz val="9"/>
      <name val="宋体"/>
      <family val="3"/>
      <charset val="134"/>
      <scheme val="minor"/>
    </font>
    <font>
      <sz val="18"/>
      <color theme="1"/>
      <name val="方正小标宋简体"/>
      <family val="4"/>
      <charset val="134"/>
    </font>
    <font>
      <sz val="18"/>
      <color theme="1"/>
      <name val="Times New Roman"/>
      <family val="1"/>
    </font>
    <font>
      <sz val="24"/>
      <name val="方正小标宋_GBK"/>
      <family val="3"/>
      <charset val="134"/>
    </font>
    <font>
      <sz val="24"/>
      <name val="Times New Roman"/>
      <family val="1"/>
    </font>
    <font>
      <sz val="12"/>
      <color theme="1"/>
      <name val="宋体"/>
      <family val="3"/>
      <charset val="134"/>
    </font>
    <font>
      <sz val="12"/>
      <color rgb="FFFF0000"/>
      <name val="Times New Roman"/>
      <family val="1"/>
    </font>
    <font>
      <sz val="12"/>
      <color rgb="FFFF0000"/>
      <name val="宋体"/>
      <family val="3"/>
      <charset val="134"/>
    </font>
    <font>
      <sz val="18"/>
      <name val="方正小标宋简体"/>
      <family val="4"/>
      <charset val="134"/>
    </font>
    <font>
      <sz val="18"/>
      <name val="Times New Roman"/>
      <family val="1"/>
    </font>
    <font>
      <sz val="9"/>
      <name val="宋体"/>
      <charset val="134"/>
      <scheme val="minor"/>
    </font>
  </fonts>
  <fills count="6">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2">
    <xf numFmtId="0" fontId="0" fillId="0" borderId="0">
      <alignment vertical="center"/>
    </xf>
    <xf numFmtId="43"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1" fillId="0" borderId="0">
      <alignment vertical="center"/>
    </xf>
    <xf numFmtId="0" fontId="18" fillId="0" borderId="0">
      <alignment vertical="center"/>
    </xf>
    <xf numFmtId="0" fontId="17" fillId="0" borderId="0">
      <alignment vertical="center"/>
    </xf>
    <xf numFmtId="0" fontId="16" fillId="0" borderId="0">
      <alignment vertical="center"/>
    </xf>
    <xf numFmtId="0" fontId="17" fillId="0" borderId="0">
      <alignment vertical="center"/>
    </xf>
    <xf numFmtId="0" fontId="17" fillId="0" borderId="0">
      <alignment vertical="center"/>
    </xf>
    <xf numFmtId="43" fontId="16" fillId="0" borderId="0" applyFont="0" applyFill="0" applyBorder="0" applyAlignment="0" applyProtection="0">
      <alignment vertical="center"/>
    </xf>
    <xf numFmtId="0" fontId="17" fillId="0" borderId="0">
      <alignment vertical="center"/>
    </xf>
  </cellStyleXfs>
  <cellXfs count="280">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1" fillId="0" borderId="0" xfId="0" applyFont="1"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43" fontId="1" fillId="0" borderId="1" xfId="1" applyFont="1" applyBorder="1" applyAlignment="1">
      <alignment horizontal="center" vertical="center"/>
    </xf>
    <xf numFmtId="43" fontId="0" fillId="0" borderId="0" xfId="1" applyFont="1">
      <alignment vertical="center"/>
    </xf>
    <xf numFmtId="4" fontId="0" fillId="0" borderId="0" xfId="0" applyNumberFormat="1">
      <alignment vertical="center"/>
    </xf>
    <xf numFmtId="0" fontId="2" fillId="0" borderId="1" xfId="0" applyFont="1" applyBorder="1" applyAlignment="1">
      <alignment horizontal="center" vertical="center" wrapText="1"/>
    </xf>
    <xf numFmtId="43" fontId="3" fillId="0" borderId="1" xfId="1" applyFont="1" applyBorder="1" applyAlignment="1">
      <alignment horizontal="right" vertical="center" wrapText="1"/>
    </xf>
    <xf numFmtId="43" fontId="2" fillId="0" borderId="1" xfId="1" applyFont="1" applyBorder="1" applyAlignment="1">
      <alignment horizontal="right" vertical="center" wrapText="1"/>
    </xf>
    <xf numFmtId="10" fontId="2" fillId="0" borderId="1" xfId="0" applyNumberFormat="1" applyFont="1" applyBorder="1" applyAlignment="1">
      <alignment horizontal="right" vertical="center" wrapText="1"/>
    </xf>
    <xf numFmtId="43" fontId="2" fillId="0" borderId="1" xfId="0" applyNumberFormat="1" applyFont="1" applyBorder="1" applyAlignment="1">
      <alignment horizontal="right"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43" fontId="3" fillId="0" borderId="0" xfId="1" applyFont="1" applyBorder="1" applyAlignment="1">
      <alignment horizontal="right" vertical="center" wrapText="1"/>
    </xf>
    <xf numFmtId="43" fontId="2" fillId="0" borderId="0" xfId="0" applyNumberFormat="1" applyFont="1" applyAlignment="1">
      <alignment horizontal="right" vertical="center" wrapText="1"/>
    </xf>
    <xf numFmtId="10" fontId="2" fillId="0" borderId="0" xfId="0" applyNumberFormat="1" applyFont="1" applyAlignment="1">
      <alignment horizontal="right" vertical="center" wrapText="1"/>
    </xf>
    <xf numFmtId="0" fontId="3" fillId="0" borderId="1" xfId="0" applyFont="1" applyBorder="1" applyAlignment="1">
      <alignment horizontal="center" vertical="center" wrapText="1"/>
    </xf>
    <xf numFmtId="43" fontId="3" fillId="0" borderId="1" xfId="0" applyNumberFormat="1" applyFont="1" applyBorder="1" applyAlignment="1">
      <alignment horizontal="right" vertical="center" wrapText="1"/>
    </xf>
    <xf numFmtId="10"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43" fontId="0" fillId="0" borderId="0" xfId="0" applyNumberFormat="1">
      <alignment vertical="center"/>
    </xf>
    <xf numFmtId="176"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43" fontId="2" fillId="0" borderId="0" xfId="1" applyFont="1" applyBorder="1" applyAlignment="1">
      <alignment horizontal="right" vertical="center" wrapText="1"/>
    </xf>
    <xf numFmtId="10" fontId="3" fillId="0" borderId="1" xfId="2" applyNumberFormat="1" applyFont="1" applyBorder="1" applyAlignment="1">
      <alignment horizontal="right" vertical="center" wrapText="1"/>
    </xf>
    <xf numFmtId="49" fontId="4" fillId="0" borderId="0" xfId="11" applyNumberFormat="1" applyFont="1">
      <alignment vertical="center"/>
    </xf>
    <xf numFmtId="0" fontId="4" fillId="0" borderId="0" xfId="11" applyFont="1" applyAlignment="1">
      <alignment vertical="center" textRotation="255"/>
    </xf>
    <xf numFmtId="0" fontId="4" fillId="0" borderId="0" xfId="11" applyFont="1">
      <alignment vertical="center"/>
    </xf>
    <xf numFmtId="0" fontId="4" fillId="0" borderId="0" xfId="11" applyFont="1" applyAlignment="1">
      <alignment horizontal="center" vertical="center"/>
    </xf>
    <xf numFmtId="49" fontId="4" fillId="0" borderId="1" xfId="11" applyNumberFormat="1" applyFont="1" applyBorder="1" applyAlignment="1">
      <alignment horizontal="center" vertical="center"/>
    </xf>
    <xf numFmtId="49" fontId="4" fillId="0" borderId="1" xfId="11" applyNumberFormat="1" applyFont="1" applyBorder="1" applyAlignment="1">
      <alignment vertical="center" wrapText="1"/>
    </xf>
    <xf numFmtId="0" fontId="4" fillId="0" borderId="1" xfId="11" applyFont="1" applyBorder="1" applyAlignment="1">
      <alignment horizontal="center" vertical="center"/>
    </xf>
    <xf numFmtId="49" fontId="4" fillId="0" borderId="1" xfId="11" applyNumberFormat="1" applyFont="1" applyBorder="1" applyAlignment="1">
      <alignment horizontal="left" vertical="center" wrapText="1"/>
    </xf>
    <xf numFmtId="49" fontId="4" fillId="0" borderId="1" xfId="11" applyNumberFormat="1" applyFont="1" applyBorder="1" applyAlignment="1">
      <alignment horizontal="justify" vertical="center"/>
    </xf>
    <xf numFmtId="49" fontId="6" fillId="0" borderId="1" xfId="11" applyNumberFormat="1" applyFont="1" applyBorder="1" applyAlignment="1">
      <alignment horizontal="center" vertical="center" wrapText="1"/>
    </xf>
    <xf numFmtId="0" fontId="4" fillId="0" borderId="1" xfId="11" applyFont="1" applyBorder="1">
      <alignment vertical="center"/>
    </xf>
    <xf numFmtId="0" fontId="4" fillId="0" borderId="1" xfId="11" applyFont="1" applyBorder="1" applyAlignment="1">
      <alignment vertical="center" wrapText="1"/>
    </xf>
    <xf numFmtId="0" fontId="3" fillId="4" borderId="1" xfId="4" applyFont="1" applyFill="1" applyBorder="1" applyAlignment="1">
      <alignment horizontal="center" vertical="center"/>
    </xf>
    <xf numFmtId="0" fontId="3" fillId="4" borderId="1" xfId="4" applyFont="1" applyFill="1" applyBorder="1" applyAlignment="1">
      <alignment horizontal="center" vertical="center" wrapText="1"/>
    </xf>
    <xf numFmtId="0" fontId="3" fillId="4" borderId="1" xfId="4" applyFont="1" applyFill="1" applyBorder="1" applyAlignment="1">
      <alignment horizontal="left" vertical="center" wrapText="1"/>
    </xf>
    <xf numFmtId="9" fontId="3" fillId="4" borderId="1" xfId="4" applyNumberFormat="1" applyFont="1" applyFill="1" applyBorder="1" applyAlignment="1">
      <alignment horizontal="center" vertical="center"/>
    </xf>
    <xf numFmtId="9" fontId="3" fillId="4" borderId="1" xfId="4" applyNumberFormat="1" applyFont="1" applyFill="1" applyBorder="1" applyAlignment="1">
      <alignment horizontal="center" vertical="center" wrapText="1"/>
    </xf>
    <xf numFmtId="0" fontId="4" fillId="4" borderId="1" xfId="4" applyFont="1" applyFill="1" applyBorder="1" applyAlignment="1">
      <alignment horizontal="center" vertical="center"/>
    </xf>
    <xf numFmtId="0" fontId="7" fillId="4" borderId="1" xfId="4" applyFont="1" applyFill="1" applyBorder="1" applyAlignment="1">
      <alignment vertical="center" wrapText="1"/>
    </xf>
    <xf numFmtId="9" fontId="2" fillId="4" borderId="1" xfId="4" applyNumberFormat="1" applyFont="1" applyFill="1" applyBorder="1" applyAlignment="1">
      <alignment horizontal="center" vertical="center" wrapText="1"/>
    </xf>
    <xf numFmtId="10" fontId="4" fillId="4" borderId="1" xfId="4" applyNumberFormat="1" applyFont="1" applyFill="1" applyBorder="1" applyAlignment="1">
      <alignment horizontal="center" vertical="center" wrapText="1"/>
    </xf>
    <xf numFmtId="10" fontId="3" fillId="4" borderId="1" xfId="4" applyNumberFormat="1" applyFont="1" applyFill="1" applyBorder="1" applyAlignment="1">
      <alignment horizontal="center" vertical="center" wrapText="1"/>
    </xf>
    <xf numFmtId="0" fontId="2" fillId="4" borderId="1" xfId="4" applyFont="1" applyFill="1" applyBorder="1" applyAlignment="1">
      <alignment horizontal="center" vertical="center" wrapText="1"/>
    </xf>
    <xf numFmtId="0" fontId="2" fillId="4" borderId="1" xfId="4" applyFont="1" applyFill="1" applyBorder="1" applyAlignment="1">
      <alignment horizontal="left" vertical="center" wrapText="1"/>
    </xf>
    <xf numFmtId="0" fontId="8" fillId="4" borderId="0" xfId="4" applyFont="1" applyFill="1">
      <alignment vertical="center"/>
    </xf>
    <xf numFmtId="0" fontId="9" fillId="4" borderId="0" xfId="4" applyFont="1" applyFill="1">
      <alignment vertical="center"/>
    </xf>
    <xf numFmtId="0" fontId="3" fillId="4" borderId="0" xfId="4" applyFont="1" applyFill="1">
      <alignment vertical="center"/>
    </xf>
    <xf numFmtId="0" fontId="9" fillId="4" borderId="3" xfId="4" applyFont="1" applyFill="1" applyBorder="1" applyAlignment="1">
      <alignment horizontal="center" vertical="center" wrapText="1"/>
    </xf>
    <xf numFmtId="178" fontId="9" fillId="4" borderId="3" xfId="1" applyNumberFormat="1" applyFont="1" applyFill="1" applyBorder="1" applyAlignment="1">
      <alignment horizontal="right" vertical="center" wrapText="1"/>
    </xf>
    <xf numFmtId="10" fontId="9" fillId="4" borderId="3" xfId="4" applyNumberFormat="1" applyFont="1" applyFill="1" applyBorder="1" applyAlignment="1">
      <alignment horizontal="right" vertical="center" wrapText="1"/>
    </xf>
    <xf numFmtId="0" fontId="6" fillId="4" borderId="1" xfId="4" applyFont="1" applyFill="1" applyBorder="1" applyAlignment="1">
      <alignment horizontal="center" vertical="center" wrapText="1"/>
    </xf>
    <xf numFmtId="0" fontId="6" fillId="4" borderId="1" xfId="4" applyFont="1" applyFill="1" applyBorder="1" applyAlignment="1">
      <alignment horizontal="left" vertical="center" wrapText="1"/>
    </xf>
    <xf numFmtId="43" fontId="9" fillId="4" borderId="0" xfId="4" applyNumberFormat="1" applyFont="1" applyFill="1">
      <alignment vertical="center"/>
    </xf>
    <xf numFmtId="0" fontId="6" fillId="4" borderId="2" xfId="4" applyFont="1" applyFill="1" applyBorder="1" applyAlignment="1">
      <alignment horizontal="left" vertical="center" wrapText="1"/>
    </xf>
    <xf numFmtId="0" fontId="4" fillId="4" borderId="1" xfId="1" applyNumberFormat="1" applyFont="1" applyFill="1" applyBorder="1" applyAlignment="1">
      <alignment horizontal="right" vertical="center" wrapText="1"/>
    </xf>
    <xf numFmtId="0" fontId="9" fillId="4" borderId="3" xfId="4" applyFont="1" applyFill="1" applyBorder="1" applyAlignment="1">
      <alignment horizontal="left" vertical="center" wrapText="1"/>
    </xf>
    <xf numFmtId="43" fontId="9" fillId="4" borderId="3" xfId="1" applyFont="1" applyFill="1" applyBorder="1" applyAlignment="1">
      <alignment horizontal="center" vertical="center" wrapText="1"/>
    </xf>
    <xf numFmtId="43" fontId="8" fillId="4" borderId="3" xfId="1" applyFont="1" applyFill="1" applyBorder="1" applyAlignment="1">
      <alignment horizontal="center" vertical="center" wrapText="1"/>
    </xf>
    <xf numFmtId="10" fontId="8" fillId="4" borderId="3" xfId="2" applyNumberFormat="1" applyFont="1" applyFill="1" applyBorder="1" applyAlignment="1">
      <alignment horizontal="right" vertical="center" wrapText="1"/>
    </xf>
    <xf numFmtId="49" fontId="3" fillId="4" borderId="1" xfId="4" applyNumberFormat="1" applyFont="1" applyFill="1" applyBorder="1" applyAlignment="1">
      <alignment horizontal="center" vertical="center" wrapText="1"/>
    </xf>
    <xf numFmtId="49" fontId="6" fillId="4" borderId="1" xfId="4" applyNumberFormat="1" applyFont="1" applyFill="1" applyBorder="1" applyAlignment="1">
      <alignment horizontal="center" vertical="center" wrapText="1"/>
    </xf>
    <xf numFmtId="0" fontId="7" fillId="4" borderId="0" xfId="0" applyFont="1" applyFill="1">
      <alignment vertical="center"/>
    </xf>
    <xf numFmtId="0" fontId="2" fillId="4" borderId="0" xfId="0" applyFont="1" applyFill="1">
      <alignment vertical="center"/>
    </xf>
    <xf numFmtId="43" fontId="2" fillId="4" borderId="0" xfId="1" applyFont="1" applyFill="1">
      <alignment vertical="center"/>
    </xf>
    <xf numFmtId="0" fontId="6" fillId="4" borderId="0" xfId="7" applyFont="1" applyFill="1" applyAlignment="1">
      <alignment horizontal="left" vertical="center"/>
    </xf>
    <xf numFmtId="0" fontId="12" fillId="4" borderId="0" xfId="7" applyFont="1" applyFill="1" applyAlignment="1">
      <alignment horizontal="left" vertical="center"/>
    </xf>
    <xf numFmtId="0" fontId="5" fillId="4" borderId="1" xfId="0" applyFont="1" applyFill="1" applyBorder="1" applyAlignment="1">
      <alignment horizontal="center" vertical="center" wrapText="1"/>
    </xf>
    <xf numFmtId="43" fontId="5" fillId="4" borderId="1" xfId="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6" fillId="4" borderId="1" xfId="10" applyNumberFormat="1" applyFont="1" applyFill="1" applyBorder="1" applyAlignment="1">
      <alignment horizontal="right" vertical="center"/>
    </xf>
    <xf numFmtId="0" fontId="12" fillId="4" borderId="1" xfId="7" applyFont="1" applyFill="1" applyBorder="1" applyAlignment="1">
      <alignment horizontal="left" vertical="center" wrapText="1"/>
    </xf>
    <xf numFmtId="49" fontId="4" fillId="4" borderId="1" xfId="0" applyNumberFormat="1" applyFont="1" applyFill="1" applyBorder="1" applyAlignment="1">
      <alignment horizontal="center" vertical="center" wrapText="1"/>
    </xf>
    <xf numFmtId="10" fontId="2" fillId="4" borderId="0" xfId="2" applyNumberFormat="1" applyFont="1" applyFill="1">
      <alignment vertical="center"/>
    </xf>
    <xf numFmtId="0" fontId="12" fillId="4" borderId="0" xfId="7" applyFont="1" applyFill="1" applyAlignment="1">
      <alignment horizontal="center" vertical="center"/>
    </xf>
    <xf numFmtId="43" fontId="12" fillId="4" borderId="0" xfId="1" applyFont="1" applyFill="1" applyAlignment="1">
      <alignment horizontal="center" vertical="center"/>
    </xf>
    <xf numFmtId="43" fontId="7" fillId="4" borderId="0" xfId="1" applyFont="1" applyFill="1">
      <alignment vertical="center"/>
    </xf>
    <xf numFmtId="43" fontId="7" fillId="4" borderId="0" xfId="0" applyNumberFormat="1" applyFont="1" applyFill="1">
      <alignment vertical="center"/>
    </xf>
    <xf numFmtId="43" fontId="2" fillId="4" borderId="0" xfId="0" applyNumberFormat="1" applyFont="1" applyFill="1">
      <alignment vertical="center"/>
    </xf>
    <xf numFmtId="0" fontId="6" fillId="0" borderId="0" xfId="7" applyFont="1" applyAlignment="1">
      <alignment vertical="center" wrapText="1"/>
    </xf>
    <xf numFmtId="43" fontId="6" fillId="0" borderId="0" xfId="10" applyFont="1" applyAlignment="1">
      <alignment horizontal="center" vertical="center"/>
    </xf>
    <xf numFmtId="0" fontId="6" fillId="0" borderId="0" xfId="7" applyFont="1" applyAlignment="1">
      <alignment horizontal="center" vertical="center"/>
    </xf>
    <xf numFmtId="0" fontId="6" fillId="0" borderId="0" xfId="7" applyFont="1" applyAlignment="1">
      <alignment horizontal="center" vertical="center" wrapText="1"/>
    </xf>
    <xf numFmtId="43" fontId="6" fillId="0" borderId="0" xfId="10" applyFont="1" applyFill="1" applyAlignment="1">
      <alignment horizontal="center" vertical="center"/>
    </xf>
    <xf numFmtId="0" fontId="6" fillId="0" borderId="0" xfId="7" applyFont="1">
      <alignment vertical="center"/>
    </xf>
    <xf numFmtId="49" fontId="6" fillId="0" borderId="1" xfId="10" applyNumberFormat="1" applyFont="1" applyBorder="1" applyAlignment="1">
      <alignment horizontal="center" vertical="center" wrapText="1"/>
    </xf>
    <xf numFmtId="0" fontId="6" fillId="0" borderId="1" xfId="7" applyFont="1" applyBorder="1" applyAlignment="1">
      <alignment horizontal="center" vertical="center"/>
    </xf>
    <xf numFmtId="0" fontId="6" fillId="0" borderId="1" xfId="7" applyFont="1" applyBorder="1" applyAlignment="1">
      <alignment horizontal="left" vertical="center" wrapText="1"/>
    </xf>
    <xf numFmtId="0" fontId="12" fillId="0" borderId="1" xfId="7" applyFont="1" applyBorder="1" applyAlignment="1">
      <alignment horizontal="left" vertical="center" wrapText="1"/>
    </xf>
    <xf numFmtId="0" fontId="6" fillId="0" borderId="1" xfId="7" applyFont="1" applyBorder="1" applyAlignment="1">
      <alignment horizontal="center" vertical="center" wrapText="1"/>
    </xf>
    <xf numFmtId="0" fontId="6" fillId="5" borderId="1" xfId="7" applyFont="1" applyFill="1" applyBorder="1" applyAlignment="1">
      <alignment horizontal="left" vertical="center" wrapText="1"/>
    </xf>
    <xf numFmtId="0" fontId="6" fillId="0" borderId="7" xfId="7" applyFont="1" applyBorder="1" applyAlignment="1">
      <alignment horizontal="center" vertical="center"/>
    </xf>
    <xf numFmtId="0" fontId="6" fillId="0" borderId="0" xfId="7" applyFont="1" applyAlignment="1">
      <alignment horizontal="left" vertical="center" wrapText="1"/>
    </xf>
    <xf numFmtId="0" fontId="6" fillId="5" borderId="0" xfId="7" applyFont="1" applyFill="1" applyAlignment="1">
      <alignment horizontal="center" vertical="center" wrapText="1"/>
    </xf>
    <xf numFmtId="43" fontId="6" fillId="5" borderId="0" xfId="10" applyFont="1" applyFill="1" applyAlignment="1">
      <alignment horizontal="center" vertical="center"/>
    </xf>
    <xf numFmtId="177" fontId="6" fillId="0" borderId="0" xfId="10" applyNumberFormat="1" applyFont="1" applyAlignment="1">
      <alignment horizontal="center" vertical="center"/>
    </xf>
    <xf numFmtId="43" fontId="6" fillId="0" borderId="0" xfId="7" applyNumberFormat="1" applyFont="1" applyAlignment="1">
      <alignment horizontal="center" vertical="center" wrapText="1"/>
    </xf>
    <xf numFmtId="43" fontId="6" fillId="0" borderId="0" xfId="2" applyNumberFormat="1" applyFont="1" applyAlignment="1">
      <alignment horizontal="center" vertical="center"/>
    </xf>
    <xf numFmtId="10" fontId="6" fillId="0" borderId="0" xfId="2" applyNumberFormat="1" applyFont="1" applyAlignment="1">
      <alignment horizontal="center" vertical="center"/>
    </xf>
    <xf numFmtId="43" fontId="6" fillId="0" borderId="0" xfId="10" applyFont="1" applyAlignment="1">
      <alignment horizontal="center" vertical="center" wrapText="1"/>
    </xf>
    <xf numFmtId="179" fontId="6" fillId="0" borderId="0" xfId="10" applyNumberFormat="1" applyFont="1" applyAlignment="1">
      <alignment horizontal="center" vertical="center"/>
    </xf>
    <xf numFmtId="180" fontId="6" fillId="0" borderId="0" xfId="10" applyNumberFormat="1" applyFont="1" applyAlignment="1">
      <alignment horizontal="center" vertical="center"/>
    </xf>
    <xf numFmtId="49" fontId="6" fillId="0" borderId="1" xfId="10" applyNumberFormat="1" applyFont="1" applyFill="1" applyBorder="1" applyAlignment="1">
      <alignment horizontal="center" vertical="center" wrapText="1"/>
    </xf>
    <xf numFmtId="10" fontId="6" fillId="0" borderId="0" xfId="2" applyNumberFormat="1" applyFont="1">
      <alignment vertical="center"/>
    </xf>
    <xf numFmtId="43" fontId="6" fillId="0" borderId="0" xfId="7" applyNumberFormat="1" applyFont="1">
      <alignment vertical="center"/>
    </xf>
    <xf numFmtId="10" fontId="6" fillId="0" borderId="0" xfId="2" applyNumberFormat="1" applyFont="1" applyFill="1" applyAlignment="1">
      <alignment horizontal="center" vertical="center"/>
    </xf>
    <xf numFmtId="0" fontId="4" fillId="4" borderId="1" xfId="1" applyNumberFormat="1" applyFont="1" applyFill="1" applyBorder="1" applyAlignment="1">
      <alignment horizontal="right" vertical="center" wrapText="1"/>
    </xf>
    <xf numFmtId="43" fontId="6" fillId="4" borderId="1" xfId="1" applyFont="1" applyFill="1" applyBorder="1" applyAlignment="1">
      <alignment horizontal="right" vertical="center"/>
    </xf>
    <xf numFmtId="0" fontId="4" fillId="0" borderId="0" xfId="11" applyFont="1" applyAlignment="1">
      <alignment vertical="center" wrapText="1"/>
    </xf>
    <xf numFmtId="0" fontId="19"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3" fillId="0" borderId="13" xfId="0" applyFont="1" applyBorder="1" applyAlignment="1">
      <alignment horizontal="right" vertical="center" wrapText="1"/>
    </xf>
    <xf numFmtId="10" fontId="3" fillId="0" borderId="13" xfId="0" applyNumberFormat="1" applyFont="1" applyBorder="1" applyAlignment="1">
      <alignment horizontal="right" vertical="center" wrapText="1"/>
    </xf>
    <xf numFmtId="0" fontId="19" fillId="0" borderId="0" xfId="4" applyFont="1" applyAlignment="1">
      <alignment horizontal="left" vertical="center"/>
    </xf>
    <xf numFmtId="0" fontId="3" fillId="0" borderId="0" xfId="4" applyFont="1" applyAlignment="1">
      <alignment horizontal="left" vertical="center"/>
    </xf>
    <xf numFmtId="0" fontId="3" fillId="0" borderId="0" xfId="4" applyFont="1" applyAlignment="1">
      <alignment horizontal="center" vertical="center"/>
    </xf>
    <xf numFmtId="0" fontId="2" fillId="4" borderId="1" xfId="0" applyFont="1" applyFill="1" applyBorder="1" applyAlignment="1">
      <alignment horizontal="left" vertical="center" wrapText="1"/>
    </xf>
    <xf numFmtId="0" fontId="2" fillId="4" borderId="1" xfId="4" applyFont="1" applyFill="1" applyBorder="1" applyAlignment="1">
      <alignment horizontal="left" vertical="center"/>
    </xf>
    <xf numFmtId="43" fontId="4" fillId="4" borderId="1" xfId="1" applyFont="1" applyFill="1" applyBorder="1" applyAlignment="1">
      <alignment horizontal="right" vertical="center" wrapText="1"/>
    </xf>
    <xf numFmtId="43" fontId="6" fillId="0" borderId="1" xfId="1" applyFont="1" applyBorder="1" applyAlignment="1">
      <alignment horizontal="right" vertical="center"/>
    </xf>
    <xf numFmtId="43" fontId="4" fillId="5" borderId="1" xfId="1" applyFont="1" applyFill="1" applyBorder="1" applyAlignment="1">
      <alignment horizontal="right" vertical="center"/>
    </xf>
    <xf numFmtId="9" fontId="2" fillId="4" borderId="1" xfId="4"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4" applyFont="1" applyFill="1" applyBorder="1" applyAlignment="1">
      <alignment horizontal="center" vertical="center"/>
    </xf>
    <xf numFmtId="0" fontId="7" fillId="4" borderId="1" xfId="4" applyFont="1" applyFill="1" applyBorder="1" applyAlignment="1">
      <alignment horizontal="center" vertical="center"/>
    </xf>
    <xf numFmtId="0" fontId="29" fillId="0" borderId="0" xfId="4" applyFont="1" applyAlignment="1">
      <alignment horizontal="left" vertical="center"/>
    </xf>
    <xf numFmtId="9" fontId="29" fillId="4" borderId="1" xfId="4" applyNumberFormat="1" applyFont="1" applyFill="1" applyBorder="1" applyAlignment="1">
      <alignment horizontal="center" vertical="center" wrapText="1"/>
    </xf>
    <xf numFmtId="0" fontId="4" fillId="0" borderId="1" xfId="11" applyNumberFormat="1" applyFont="1" applyBorder="1" applyAlignment="1">
      <alignment horizontal="center" vertical="center"/>
    </xf>
    <xf numFmtId="178" fontId="8" fillId="4" borderId="0" xfId="4" applyNumberFormat="1" applyFont="1" applyFill="1">
      <alignment vertical="center"/>
    </xf>
    <xf numFmtId="0" fontId="30" fillId="4" borderId="1" xfId="4" applyFont="1" applyFill="1" applyBorder="1" applyAlignment="1">
      <alignment horizontal="center" vertical="center" wrapText="1"/>
    </xf>
    <xf numFmtId="10" fontId="7" fillId="4" borderId="0" xfId="2" applyNumberFormat="1" applyFont="1" applyFill="1">
      <alignment vertical="center"/>
    </xf>
    <xf numFmtId="0" fontId="3" fillId="0" borderId="11" xfId="0" applyFont="1" applyBorder="1" applyAlignment="1">
      <alignment horizontal="center" vertical="center" wrapText="1"/>
    </xf>
    <xf numFmtId="49" fontId="4" fillId="0" borderId="1" xfId="11" applyNumberFormat="1" applyFont="1" applyBorder="1" applyAlignment="1">
      <alignment horizontal="center" vertical="center" wrapText="1"/>
    </xf>
    <xf numFmtId="0" fontId="4" fillId="0" borderId="1" xfId="11" applyFont="1" applyBorder="1" applyAlignment="1">
      <alignment horizontal="center" vertical="center" wrapText="1"/>
    </xf>
    <xf numFmtId="0" fontId="29" fillId="4" borderId="1" xfId="4" applyFont="1" applyFill="1" applyBorder="1" applyAlignment="1">
      <alignment horizontal="center" vertical="center"/>
    </xf>
    <xf numFmtId="43" fontId="3" fillId="4" borderId="0" xfId="4" applyNumberFormat="1" applyFont="1" applyFill="1">
      <alignment vertical="center"/>
    </xf>
    <xf numFmtId="0" fontId="4" fillId="4" borderId="1" xfId="4" applyFont="1" applyFill="1" applyBorder="1" applyAlignment="1">
      <alignment horizontal="left" vertical="center" wrapText="1"/>
    </xf>
    <xf numFmtId="0" fontId="4" fillId="4" borderId="1" xfId="4" applyFont="1" applyFill="1" applyBorder="1" applyAlignment="1">
      <alignment horizontal="center" vertical="center" wrapText="1"/>
    </xf>
    <xf numFmtId="9" fontId="4" fillId="4" borderId="1" xfId="4" applyNumberFormat="1" applyFont="1" applyFill="1" applyBorder="1" applyAlignment="1">
      <alignment horizontal="center" vertical="center"/>
    </xf>
    <xf numFmtId="9" fontId="7" fillId="4" borderId="1" xfId="4" applyNumberFormat="1" applyFont="1" applyFill="1" applyBorder="1" applyAlignment="1">
      <alignment horizontal="center" vertical="center" wrapText="1"/>
    </xf>
    <xf numFmtId="0" fontId="7" fillId="4" borderId="1" xfId="4" applyFont="1" applyFill="1" applyBorder="1" applyAlignment="1">
      <alignment horizontal="center" vertical="center" wrapText="1"/>
    </xf>
    <xf numFmtId="0" fontId="4" fillId="4" borderId="1" xfId="1" applyNumberFormat="1" applyFont="1" applyFill="1" applyBorder="1" applyAlignment="1">
      <alignment horizontal="right" vertical="center" wrapText="1"/>
    </xf>
    <xf numFmtId="0" fontId="3" fillId="0" borderId="11" xfId="0" applyFont="1" applyBorder="1" applyAlignment="1">
      <alignment horizontal="center" vertical="center" wrapText="1"/>
    </xf>
    <xf numFmtId="0" fontId="6" fillId="0" borderId="1" xfId="1" applyNumberFormat="1" applyFont="1" applyBorder="1" applyAlignment="1">
      <alignment horizontal="right" vertical="center"/>
    </xf>
    <xf numFmtId="0" fontId="6" fillId="0" borderId="1" xfId="1" applyNumberFormat="1" applyFont="1" applyBorder="1" applyAlignment="1">
      <alignment horizontal="right" vertical="center" wrapText="1"/>
    </xf>
    <xf numFmtId="0" fontId="6" fillId="5" borderId="1" xfId="1" applyNumberFormat="1" applyFont="1" applyFill="1" applyBorder="1" applyAlignment="1">
      <alignment horizontal="right" vertical="center"/>
    </xf>
    <xf numFmtId="0" fontId="4" fillId="5" borderId="1" xfId="1" applyNumberFormat="1" applyFont="1" applyFill="1" applyBorder="1" applyAlignment="1">
      <alignment horizontal="right" vertical="center"/>
    </xf>
    <xf numFmtId="0" fontId="6" fillId="0" borderId="1" xfId="1" applyNumberFormat="1" applyFont="1" applyFill="1" applyBorder="1" applyAlignment="1">
      <alignment horizontal="right" vertical="center"/>
    </xf>
    <xf numFmtId="0" fontId="6" fillId="4" borderId="1" xfId="1" applyNumberFormat="1" applyFont="1" applyFill="1" applyBorder="1" applyAlignment="1">
      <alignment horizontal="right" vertical="center"/>
    </xf>
    <xf numFmtId="0" fontId="14" fillId="4" borderId="0" xfId="7" applyFont="1" applyFill="1" applyAlignment="1">
      <alignment horizontal="center" vertical="center"/>
    </xf>
    <xf numFmtId="0" fontId="4" fillId="4" borderId="1" xfId="1" applyNumberFormat="1" applyFont="1" applyFill="1" applyBorder="1" applyAlignment="1">
      <alignment horizontal="right" vertical="center" wrapText="1"/>
    </xf>
    <xf numFmtId="0" fontId="3" fillId="0" borderId="13" xfId="0" applyFont="1" applyBorder="1" applyAlignment="1">
      <alignment horizontal="center" vertical="center" wrapText="1"/>
    </xf>
    <xf numFmtId="10" fontId="3" fillId="0" borderId="13" xfId="0" applyNumberFormat="1" applyFont="1" applyBorder="1" applyAlignment="1">
      <alignment horizontal="center" vertical="center" wrapText="1"/>
    </xf>
    <xf numFmtId="0" fontId="2" fillId="4" borderId="0" xfId="0" applyFont="1" applyFill="1" applyBorder="1" applyAlignment="1">
      <alignment horizontal="center" vertical="center"/>
    </xf>
    <xf numFmtId="0" fontId="7" fillId="4" borderId="1" xfId="4" applyFont="1" applyFill="1" applyBorder="1" applyAlignment="1">
      <alignment horizontal="left" vertical="center" wrapText="1"/>
    </xf>
    <xf numFmtId="0" fontId="4" fillId="4" borderId="1" xfId="1" applyNumberFormat="1" applyFont="1" applyFill="1" applyBorder="1" applyAlignment="1">
      <alignment horizontal="right" vertical="center" wrapText="1"/>
    </xf>
    <xf numFmtId="43" fontId="6" fillId="5" borderId="1" xfId="1" applyFont="1" applyFill="1" applyBorder="1" applyAlignment="1">
      <alignment horizontal="right" vertical="center"/>
    </xf>
    <xf numFmtId="0" fontId="17" fillId="4" borderId="1" xfId="4" applyFont="1" applyFill="1" applyBorder="1" applyAlignment="1">
      <alignment horizontal="left" vertical="center" wrapText="1"/>
    </xf>
    <xf numFmtId="0" fontId="7" fillId="4" borderId="1" xfId="0" applyFont="1" applyFill="1" applyBorder="1" applyAlignment="1">
      <alignment horizontal="left" vertical="center" wrapText="1"/>
    </xf>
    <xf numFmtId="9" fontId="7" fillId="4" borderId="1" xfId="4" applyNumberFormat="1" applyFont="1" applyFill="1" applyBorder="1" applyAlignment="1">
      <alignment horizontal="center" vertical="center"/>
    </xf>
    <xf numFmtId="9" fontId="7" fillId="4" borderId="1" xfId="0" applyNumberFormat="1" applyFont="1" applyFill="1" applyBorder="1" applyAlignment="1">
      <alignment horizontal="center" vertical="center"/>
    </xf>
    <xf numFmtId="10" fontId="7" fillId="4" borderId="1" xfId="4" applyNumberFormat="1" applyFont="1" applyFill="1" applyBorder="1" applyAlignment="1">
      <alignment horizontal="center" vertical="center" wrapText="1"/>
    </xf>
    <xf numFmtId="0" fontId="4" fillId="4" borderId="0" xfId="4" applyFont="1" applyFill="1" applyAlignment="1">
      <alignment horizontal="left" vertical="center"/>
    </xf>
    <xf numFmtId="0" fontId="4" fillId="4" borderId="0" xfId="4" applyFont="1" applyFill="1" applyAlignment="1">
      <alignment horizontal="center" vertical="center"/>
    </xf>
    <xf numFmtId="43" fontId="4" fillId="4" borderId="0" xfId="1" applyFont="1" applyFill="1" applyAlignment="1">
      <alignment horizontal="center" vertical="center"/>
    </xf>
    <xf numFmtId="0" fontId="17" fillId="4" borderId="0" xfId="4" applyFont="1" applyFill="1" applyAlignment="1">
      <alignment horizontal="left" vertical="center"/>
    </xf>
    <xf numFmtId="43" fontId="4" fillId="4" borderId="0" xfId="4" applyNumberFormat="1" applyFont="1" applyFill="1" applyAlignment="1">
      <alignment horizontal="center" vertical="center"/>
    </xf>
    <xf numFmtId="0" fontId="5" fillId="4" borderId="0" xfId="4" applyFont="1" applyFill="1" applyAlignment="1">
      <alignment horizontal="left" vertical="center"/>
    </xf>
    <xf numFmtId="0" fontId="17" fillId="4" borderId="1" xfId="4" applyFont="1" applyFill="1" applyBorder="1" applyAlignment="1">
      <alignment horizontal="center" vertical="center"/>
    </xf>
    <xf numFmtId="0" fontId="7" fillId="3" borderId="1" xfId="4" applyFont="1" applyFill="1" applyBorder="1" applyAlignment="1">
      <alignment horizontal="center" vertical="center"/>
    </xf>
    <xf numFmtId="9" fontId="7" fillId="3" borderId="1" xfId="4" applyNumberFormat="1" applyFont="1" applyFill="1" applyBorder="1" applyAlignment="1">
      <alignment horizontal="center" vertical="center"/>
    </xf>
    <xf numFmtId="0" fontId="7" fillId="3" borderId="1" xfId="4" applyFont="1" applyFill="1" applyBorder="1" applyAlignment="1">
      <alignment horizontal="left" vertical="center" wrapText="1"/>
    </xf>
    <xf numFmtId="0" fontId="7" fillId="3" borderId="1" xfId="4" applyFont="1" applyFill="1" applyBorder="1" applyAlignment="1">
      <alignment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1" fillId="0" borderId="1" xfId="0" applyFont="1" applyBorder="1">
      <alignment vertical="center"/>
    </xf>
    <xf numFmtId="0" fontId="31" fillId="4" borderId="0" xfId="4" applyFont="1" applyFill="1" applyAlignment="1">
      <alignment horizontal="left" vertical="center"/>
    </xf>
    <xf numFmtId="10" fontId="4" fillId="0" borderId="0" xfId="2" applyNumberFormat="1" applyFont="1">
      <alignment vertical="center"/>
    </xf>
    <xf numFmtId="49" fontId="7" fillId="0" borderId="1" xfId="11" applyNumberFormat="1" applyFont="1" applyBorder="1" applyAlignment="1">
      <alignment vertical="center" wrapText="1"/>
    </xf>
    <xf numFmtId="9" fontId="7" fillId="4" borderId="1" xfId="0" applyNumberFormat="1" applyFont="1" applyFill="1" applyBorder="1" applyAlignment="1">
      <alignment horizontal="center" vertical="center" wrapText="1"/>
    </xf>
    <xf numFmtId="49" fontId="5" fillId="4" borderId="0" xfId="4" applyNumberFormat="1" applyFont="1" applyFill="1" applyAlignment="1">
      <alignment horizontal="left" vertical="center"/>
    </xf>
    <xf numFmtId="49" fontId="4" fillId="4" borderId="1" xfId="4" applyNumberFormat="1" applyFont="1" applyFill="1" applyBorder="1" applyAlignment="1">
      <alignment horizontal="center" vertical="center"/>
    </xf>
    <xf numFmtId="49" fontId="7" fillId="4" borderId="1" xfId="4" applyNumberFormat="1" applyFont="1" applyFill="1" applyBorder="1" applyAlignment="1">
      <alignment horizontal="center" vertical="center"/>
    </xf>
    <xf numFmtId="49" fontId="4" fillId="4" borderId="0" xfId="4" applyNumberFormat="1" applyFont="1" applyFill="1" applyAlignment="1">
      <alignment horizontal="center" vertical="center"/>
    </xf>
    <xf numFmtId="0" fontId="4" fillId="4" borderId="0" xfId="4" applyFont="1" applyFill="1" applyAlignment="1">
      <alignment horizontal="left" vertical="center" wrapText="1"/>
    </xf>
    <xf numFmtId="0" fontId="1" fillId="4" borderId="1" xfId="0" applyFont="1" applyFill="1" applyBorder="1" applyAlignment="1">
      <alignment vertical="center" wrapText="1"/>
    </xf>
    <xf numFmtId="0" fontId="4" fillId="4" borderId="0" xfId="4" applyFont="1" applyFill="1" applyAlignment="1">
      <alignment horizontal="center" vertical="center" wrapText="1"/>
    </xf>
    <xf numFmtId="0" fontId="6" fillId="0" borderId="0" xfId="7" applyFont="1" applyAlignment="1">
      <alignment horizontal="left" vertical="center"/>
    </xf>
    <xf numFmtId="0" fontId="15" fillId="0" borderId="0" xfId="7" applyFont="1" applyAlignment="1">
      <alignment horizontal="center" vertical="center"/>
    </xf>
    <xf numFmtId="0" fontId="11" fillId="0" borderId="0" xfId="7" applyFont="1" applyAlignment="1">
      <alignment horizontal="center" vertical="center"/>
    </xf>
    <xf numFmtId="43" fontId="11" fillId="0" borderId="0" xfId="10" applyFont="1" applyAlignment="1">
      <alignment horizontal="center" vertical="center"/>
    </xf>
    <xf numFmtId="49" fontId="6" fillId="0" borderId="8" xfId="10" applyNumberFormat="1" applyFont="1" applyBorder="1" applyAlignment="1">
      <alignment horizontal="right" vertical="center"/>
    </xf>
    <xf numFmtId="49" fontId="6" fillId="0" borderId="1" xfId="10" applyNumberFormat="1" applyFont="1" applyBorder="1" applyAlignment="1">
      <alignment horizontal="center" vertical="center" wrapText="1"/>
    </xf>
    <xf numFmtId="49" fontId="6" fillId="0" borderId="1" xfId="7" applyNumberFormat="1" applyFont="1" applyBorder="1" applyAlignment="1">
      <alignment horizontal="center" vertical="center" wrapText="1"/>
    </xf>
    <xf numFmtId="0" fontId="6" fillId="0" borderId="0" xfId="7" applyFont="1" applyAlignment="1">
      <alignment horizontal="left" vertical="center" wrapText="1"/>
    </xf>
    <xf numFmtId="10" fontId="6" fillId="0" borderId="0" xfId="2" applyNumberFormat="1" applyFont="1" applyAlignment="1">
      <alignment horizontal="center" vertical="center" wrapText="1"/>
    </xf>
    <xf numFmtId="0" fontId="6" fillId="0" borderId="0" xfId="7" applyFont="1" applyAlignment="1">
      <alignment horizontal="center" vertical="center" wrapText="1"/>
    </xf>
    <xf numFmtId="0" fontId="14" fillId="4" borderId="0" xfId="7" applyFont="1" applyFill="1" applyAlignment="1">
      <alignment horizontal="center" vertical="center"/>
    </xf>
    <xf numFmtId="0" fontId="2" fillId="4" borderId="9" xfId="0" applyFont="1" applyFill="1" applyBorder="1" applyAlignment="1">
      <alignment horizontal="center" vertical="center"/>
    </xf>
    <xf numFmtId="0" fontId="2" fillId="4" borderId="0" xfId="0" applyFont="1" applyFill="1" applyBorder="1" applyAlignment="1">
      <alignment horizontal="center" vertical="center"/>
    </xf>
    <xf numFmtId="43" fontId="12" fillId="4" borderId="0" xfId="10" applyFont="1" applyFill="1" applyBorder="1" applyAlignment="1">
      <alignment horizontal="right" vertical="center"/>
    </xf>
    <xf numFmtId="0" fontId="13" fillId="4" borderId="0" xfId="7" applyFont="1" applyFill="1" applyAlignment="1">
      <alignment horizontal="center" vertical="center"/>
    </xf>
    <xf numFmtId="43" fontId="12" fillId="4" borderId="8" xfId="10" applyFont="1" applyFill="1" applyBorder="1" applyAlignment="1">
      <alignment horizontal="right" vertical="center"/>
    </xf>
    <xf numFmtId="49" fontId="3" fillId="4" borderId="2" xfId="1" applyNumberFormat="1" applyFont="1" applyFill="1" applyBorder="1" applyAlignment="1">
      <alignment horizontal="center" vertical="center" wrapText="1"/>
    </xf>
    <xf numFmtId="49" fontId="3" fillId="4" borderId="3" xfId="1" applyNumberFormat="1" applyFont="1" applyFill="1" applyBorder="1" applyAlignment="1">
      <alignment horizontal="center" vertical="center" wrapText="1"/>
    </xf>
    <xf numFmtId="49" fontId="3" fillId="4" borderId="4" xfId="1" applyNumberFormat="1" applyFont="1" applyFill="1" applyBorder="1" applyAlignment="1">
      <alignment horizontal="center" vertical="center" wrapText="1"/>
    </xf>
    <xf numFmtId="0" fontId="10" fillId="4" borderId="0" xfId="4" applyFont="1" applyFill="1" applyAlignment="1">
      <alignment horizontal="center" vertical="center"/>
    </xf>
    <xf numFmtId="0" fontId="11" fillId="4" borderId="0" xfId="4" applyFont="1" applyFill="1" applyAlignment="1">
      <alignment horizontal="center" vertical="center"/>
    </xf>
    <xf numFmtId="0" fontId="6" fillId="4" borderId="2" xfId="4" applyFont="1" applyFill="1" applyBorder="1" applyAlignment="1">
      <alignment horizontal="center" vertical="center" wrapText="1"/>
    </xf>
    <xf numFmtId="0" fontId="6" fillId="4" borderId="4" xfId="4" applyFont="1" applyFill="1" applyBorder="1" applyAlignment="1">
      <alignment horizontal="center" vertical="center" wrapText="1"/>
    </xf>
    <xf numFmtId="178" fontId="6" fillId="4" borderId="2" xfId="1" applyNumberFormat="1" applyFont="1" applyFill="1" applyBorder="1" applyAlignment="1">
      <alignment horizontal="right" vertical="center" wrapText="1"/>
    </xf>
    <xf numFmtId="178" fontId="6" fillId="4" borderId="4" xfId="1" applyNumberFormat="1" applyFont="1" applyFill="1" applyBorder="1" applyAlignment="1">
      <alignment horizontal="right" vertical="center" wrapText="1"/>
    </xf>
    <xf numFmtId="10" fontId="6" fillId="4" borderId="2" xfId="4" applyNumberFormat="1" applyFont="1" applyFill="1" applyBorder="1" applyAlignment="1">
      <alignment horizontal="right" vertical="center" wrapText="1"/>
    </xf>
    <xf numFmtId="10" fontId="6" fillId="4" borderId="4" xfId="4" applyNumberFormat="1" applyFont="1" applyFill="1" applyBorder="1" applyAlignment="1">
      <alignment horizontal="right" vertical="center" wrapText="1"/>
    </xf>
    <xf numFmtId="49" fontId="6" fillId="4" borderId="2" xfId="4" applyNumberFormat="1" applyFont="1" applyFill="1" applyBorder="1" applyAlignment="1">
      <alignment horizontal="center" vertical="center" wrapText="1"/>
    </xf>
    <xf numFmtId="49" fontId="6" fillId="4" borderId="4" xfId="4" applyNumberFormat="1" applyFont="1" applyFill="1" applyBorder="1" applyAlignment="1">
      <alignment horizontal="center" vertical="center" wrapText="1"/>
    </xf>
    <xf numFmtId="43" fontId="6" fillId="4" borderId="2" xfId="1" applyFont="1" applyFill="1" applyBorder="1" applyAlignment="1">
      <alignment horizontal="right" vertical="center" wrapText="1"/>
    </xf>
    <xf numFmtId="43" fontId="6" fillId="4" borderId="4" xfId="1" applyFont="1" applyFill="1" applyBorder="1" applyAlignment="1">
      <alignment horizontal="right" vertical="center" wrapText="1"/>
    </xf>
    <xf numFmtId="0" fontId="6" fillId="4" borderId="2" xfId="1" applyNumberFormat="1" applyFont="1" applyFill="1" applyBorder="1" applyAlignment="1">
      <alignment horizontal="right" vertical="center" wrapText="1"/>
    </xf>
    <xf numFmtId="0" fontId="6" fillId="4" borderId="4" xfId="1" applyNumberFormat="1" applyFont="1" applyFill="1" applyBorder="1" applyAlignment="1">
      <alignment horizontal="right" vertical="center" wrapText="1"/>
    </xf>
    <xf numFmtId="0" fontId="6" fillId="4" borderId="2" xfId="1" applyNumberFormat="1" applyFont="1" applyFill="1" applyBorder="1" applyAlignment="1">
      <alignment horizontal="right" vertical="center"/>
    </xf>
    <xf numFmtId="0" fontId="6" fillId="4" borderId="4" xfId="1" applyNumberFormat="1" applyFont="1" applyFill="1" applyBorder="1" applyAlignment="1">
      <alignment horizontal="right" vertical="center"/>
    </xf>
    <xf numFmtId="49" fontId="7" fillId="4" borderId="2" xfId="4" applyNumberFormat="1" applyFont="1" applyFill="1" applyBorder="1" applyAlignment="1">
      <alignment horizontal="left" vertical="center" wrapText="1"/>
    </xf>
    <xf numFmtId="49" fontId="4" fillId="4" borderId="3" xfId="4" applyNumberFormat="1" applyFont="1" applyFill="1" applyBorder="1" applyAlignment="1">
      <alignment horizontal="left" vertical="center" wrapText="1"/>
    </xf>
    <xf numFmtId="49" fontId="4" fillId="4" borderId="4" xfId="4" applyNumberFormat="1" applyFont="1" applyFill="1" applyBorder="1" applyAlignment="1">
      <alignment horizontal="left" vertical="center" wrapText="1"/>
    </xf>
    <xf numFmtId="0" fontId="6" fillId="4" borderId="5" xfId="4" applyFont="1" applyFill="1" applyBorder="1" applyAlignment="1">
      <alignment horizontal="center" vertical="center" wrapText="1"/>
    </xf>
    <xf numFmtId="0" fontId="6" fillId="4" borderId="7" xfId="4" applyFont="1" applyFill="1" applyBorder="1" applyAlignment="1">
      <alignment horizontal="center" vertical="center" wrapText="1"/>
    </xf>
    <xf numFmtId="0" fontId="2" fillId="4" borderId="5" xfId="4" applyFont="1" applyFill="1" applyBorder="1" applyAlignment="1">
      <alignment horizontal="center" vertical="center" wrapText="1"/>
    </xf>
    <xf numFmtId="0" fontId="3" fillId="4" borderId="7" xfId="4" applyFont="1" applyFill="1" applyBorder="1" applyAlignment="1">
      <alignment horizontal="center" vertical="center" wrapText="1"/>
    </xf>
    <xf numFmtId="0" fontId="6" fillId="4" borderId="1" xfId="1" applyNumberFormat="1" applyFont="1" applyFill="1" applyBorder="1" applyAlignment="1">
      <alignment horizontal="right" vertical="center" wrapText="1"/>
    </xf>
    <xf numFmtId="0" fontId="4" fillId="4" borderId="1" xfId="1" applyNumberFormat="1" applyFont="1" applyFill="1" applyBorder="1" applyAlignment="1">
      <alignment horizontal="right" vertical="center" wrapText="1"/>
    </xf>
    <xf numFmtId="0" fontId="6" fillId="4" borderId="2" xfId="1" applyNumberFormat="1" applyFont="1" applyFill="1" applyBorder="1" applyAlignment="1">
      <alignment horizontal="center" vertical="center" wrapText="1"/>
    </xf>
    <xf numFmtId="0" fontId="6" fillId="4" borderId="4" xfId="1" applyNumberFormat="1" applyFont="1" applyFill="1" applyBorder="1" applyAlignment="1">
      <alignment horizontal="center" vertical="center" wrapText="1"/>
    </xf>
    <xf numFmtId="0" fontId="3" fillId="4" borderId="2" xfId="1" applyNumberFormat="1" applyFont="1" applyFill="1" applyBorder="1" applyAlignment="1">
      <alignment horizontal="center" vertical="center" wrapText="1"/>
    </xf>
    <xf numFmtId="0" fontId="3" fillId="4" borderId="4" xfId="1" applyNumberFormat="1" applyFont="1" applyFill="1" applyBorder="1" applyAlignment="1">
      <alignment horizontal="center" vertical="center" wrapText="1"/>
    </xf>
    <xf numFmtId="0" fontId="3" fillId="4" borderId="2" xfId="1" applyNumberFormat="1" applyFont="1" applyFill="1" applyBorder="1" applyAlignment="1">
      <alignment horizontal="right" vertical="center" wrapText="1"/>
    </xf>
    <xf numFmtId="0" fontId="3" fillId="4" borderId="4" xfId="1" applyNumberFormat="1" applyFont="1" applyFill="1" applyBorder="1" applyAlignment="1">
      <alignment horizontal="right" vertical="center" wrapText="1"/>
    </xf>
    <xf numFmtId="0" fontId="2" fillId="3" borderId="0" xfId="0" applyFont="1" applyFill="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2"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2" fillId="4" borderId="8" xfId="4" applyFont="1" applyFill="1" applyBorder="1" applyAlignment="1">
      <alignment horizontal="center" vertical="center"/>
    </xf>
    <xf numFmtId="0" fontId="33" fillId="4" borderId="8" xfId="4" applyFont="1" applyFill="1" applyBorder="1" applyAlignment="1">
      <alignment horizontal="center" vertical="center"/>
    </xf>
    <xf numFmtId="0" fontId="25" fillId="0" borderId="8" xfId="4" applyFont="1" applyBorder="1" applyAlignment="1">
      <alignment horizontal="center" vertical="center"/>
    </xf>
    <xf numFmtId="0" fontId="26" fillId="0" borderId="8" xfId="4" applyFont="1" applyBorder="1" applyAlignment="1">
      <alignment horizontal="center" vertical="center"/>
    </xf>
    <xf numFmtId="0" fontId="4" fillId="0" borderId="1" xfId="11" applyFont="1" applyBorder="1" applyAlignment="1">
      <alignment horizontal="center" vertical="center" wrapText="1"/>
    </xf>
    <xf numFmtId="49" fontId="4" fillId="0" borderId="5" xfId="11" applyNumberFormat="1" applyFont="1" applyBorder="1" applyAlignment="1">
      <alignment horizontal="center" vertical="center" wrapText="1"/>
    </xf>
    <xf numFmtId="49" fontId="4" fillId="0" borderId="6" xfId="11" applyNumberFormat="1" applyFont="1" applyBorder="1" applyAlignment="1">
      <alignment horizontal="center" vertical="center" wrapText="1"/>
    </xf>
    <xf numFmtId="49" fontId="4" fillId="0" borderId="7" xfId="11" applyNumberFormat="1" applyFont="1" applyBorder="1" applyAlignment="1">
      <alignment horizontal="center" vertical="center" wrapText="1"/>
    </xf>
    <xf numFmtId="49" fontId="4" fillId="0" borderId="1" xfId="11" applyNumberFormat="1" applyFont="1" applyBorder="1" applyAlignment="1">
      <alignment horizontal="center" vertical="center" wrapText="1"/>
    </xf>
    <xf numFmtId="0" fontId="5" fillId="0" borderId="0" xfId="11" applyFont="1" applyAlignment="1">
      <alignment vertical="center" wrapText="1"/>
    </xf>
    <xf numFmtId="0" fontId="4" fillId="0" borderId="0" xfId="11" applyFont="1" applyAlignment="1">
      <alignment vertical="center" wrapText="1"/>
    </xf>
    <xf numFmtId="0" fontId="27" fillId="0" borderId="0" xfId="11" applyFont="1" applyAlignment="1">
      <alignment horizontal="center" vertical="center"/>
    </xf>
    <xf numFmtId="0" fontId="28" fillId="0" borderId="0" xfId="11" applyFont="1" applyAlignment="1">
      <alignment horizontal="center" vertical="center"/>
    </xf>
  </cellXfs>
  <cellStyles count="12">
    <cellStyle name="百分比" xfId="2" builtinId="5"/>
    <cellStyle name="百分比 2" xfId="3"/>
    <cellStyle name="常规" xfId="0" builtinId="0"/>
    <cellStyle name="常规 12" xfId="4"/>
    <cellStyle name="常规 16" xfId="5"/>
    <cellStyle name="常规 2" xfId="7"/>
    <cellStyle name="常规 2 2" xfId="6"/>
    <cellStyle name="常规 3" xfId="8"/>
    <cellStyle name="常规 4" xfId="9"/>
    <cellStyle name="常规 4 2" xfId="11"/>
    <cellStyle name="千位分隔" xfId="1" builtinId="3"/>
    <cellStyle name="千位分隔 2" xfId="1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view="pageBreakPreview" zoomScale="115" zoomScaleNormal="100" zoomScaleSheetLayoutView="115" workbookViewId="0">
      <selection activeCell="D16" sqref="D16"/>
    </sheetView>
  </sheetViews>
  <sheetFormatPr defaultColWidth="10" defaultRowHeight="15.6"/>
  <cols>
    <col min="1" max="1" width="5.88671875" style="94" customWidth="1"/>
    <col min="2" max="2" width="26.77734375" style="95" customWidth="1"/>
    <col min="3" max="3" width="10.88671875" style="93" customWidth="1"/>
    <col min="4" max="5" width="13" style="93" customWidth="1"/>
    <col min="6" max="6" width="5.88671875" style="94" customWidth="1"/>
    <col min="7" max="7" width="30.33203125" style="95" customWidth="1"/>
    <col min="8" max="8" width="13" style="93" customWidth="1"/>
    <col min="9" max="9" width="13" style="96" customWidth="1"/>
    <col min="10" max="10" width="13" style="93" customWidth="1"/>
    <col min="11" max="11" width="11.109375" style="97" customWidth="1"/>
    <col min="12" max="12" width="13.6640625" style="97" customWidth="1"/>
    <col min="13" max="13" width="30.109375" style="97" customWidth="1"/>
    <col min="14" max="16384" width="10" style="97"/>
  </cols>
  <sheetData>
    <row r="1" spans="1:13">
      <c r="A1" s="201" t="s">
        <v>0</v>
      </c>
      <c r="B1" s="201"/>
    </row>
    <row r="2" spans="1:13" ht="26.4">
      <c r="A2" s="202" t="s">
        <v>390</v>
      </c>
      <c r="B2" s="203"/>
      <c r="C2" s="204"/>
      <c r="D2" s="203"/>
      <c r="E2" s="203"/>
      <c r="F2" s="203"/>
      <c r="G2" s="203"/>
      <c r="H2" s="203"/>
      <c r="I2" s="203"/>
      <c r="J2" s="203"/>
    </row>
    <row r="3" spans="1:13" ht="17.25" customHeight="1">
      <c r="I3" s="205" t="s">
        <v>1</v>
      </c>
      <c r="J3" s="205"/>
    </row>
    <row r="4" spans="1:13" s="92" customFormat="1" ht="26.25" customHeight="1">
      <c r="A4" s="207" t="s">
        <v>2</v>
      </c>
      <c r="B4" s="207" t="s">
        <v>3</v>
      </c>
      <c r="C4" s="206" t="s">
        <v>4</v>
      </c>
      <c r="D4" s="207"/>
      <c r="E4" s="207"/>
      <c r="F4" s="207" t="s">
        <v>2</v>
      </c>
      <c r="G4" s="207" t="s">
        <v>3</v>
      </c>
      <c r="H4" s="206" t="s">
        <v>5</v>
      </c>
      <c r="I4" s="206"/>
      <c r="J4" s="206"/>
    </row>
    <row r="5" spans="1:13" s="92" customFormat="1" ht="47.4">
      <c r="A5" s="207"/>
      <c r="B5" s="207"/>
      <c r="C5" s="98" t="s">
        <v>6</v>
      </c>
      <c r="D5" s="98" t="s">
        <v>7</v>
      </c>
      <c r="E5" s="98" t="s">
        <v>8</v>
      </c>
      <c r="F5" s="207"/>
      <c r="G5" s="207"/>
      <c r="H5" s="98" t="s">
        <v>6</v>
      </c>
      <c r="I5" s="115" t="s">
        <v>7</v>
      </c>
      <c r="J5" s="98" t="s">
        <v>8</v>
      </c>
    </row>
    <row r="6" spans="1:13" ht="26.25" customHeight="1">
      <c r="A6" s="99" t="s">
        <v>9</v>
      </c>
      <c r="B6" s="100" t="s">
        <v>10</v>
      </c>
      <c r="C6" s="157">
        <f>'2-预算收支执行明细表 '!C14</f>
        <v>1268.82</v>
      </c>
      <c r="D6" s="157">
        <v>733.54000000000008</v>
      </c>
      <c r="E6" s="157">
        <f>D6-C6</f>
        <v>-535.27999999999986</v>
      </c>
      <c r="F6" s="99" t="s">
        <v>9</v>
      </c>
      <c r="G6" s="100" t="s">
        <v>11</v>
      </c>
      <c r="H6" s="159">
        <f>SUM(H7:H9)</f>
        <v>7.4399999999999995</v>
      </c>
      <c r="I6" s="159">
        <f>SUM(I7:I9)</f>
        <v>7.4399999999999995</v>
      </c>
      <c r="J6" s="133">
        <f t="shared" ref="J6:J11" si="0">I6-H6</f>
        <v>0</v>
      </c>
    </row>
    <row r="7" spans="1:13" ht="26.25" customHeight="1">
      <c r="A7" s="99" t="s">
        <v>14</v>
      </c>
      <c r="B7" s="100" t="s">
        <v>15</v>
      </c>
      <c r="C7" s="157"/>
      <c r="D7" s="157"/>
      <c r="E7" s="157"/>
      <c r="F7" s="99">
        <v>1</v>
      </c>
      <c r="G7" s="100" t="s">
        <v>12</v>
      </c>
      <c r="H7" s="159">
        <f>'2-预算收支执行明细表 '!C6</f>
        <v>1.44</v>
      </c>
      <c r="I7" s="159">
        <f>'2-预算收支执行明细表 '!G6</f>
        <v>1.44</v>
      </c>
      <c r="J7" s="133">
        <f t="shared" si="0"/>
        <v>0</v>
      </c>
    </row>
    <row r="8" spans="1:13" ht="26.25" customHeight="1">
      <c r="A8" s="99" t="s">
        <v>17</v>
      </c>
      <c r="B8" s="100" t="s">
        <v>18</v>
      </c>
      <c r="C8" s="158"/>
      <c r="D8" s="157"/>
      <c r="E8" s="133"/>
      <c r="F8" s="99">
        <v>2</v>
      </c>
      <c r="G8" s="100" t="s">
        <v>13</v>
      </c>
      <c r="H8" s="159">
        <f>'2-预算收支执行明细表 '!C7</f>
        <v>6</v>
      </c>
      <c r="I8" s="159">
        <f>'2-预算收支执行明细表 '!G7</f>
        <v>6</v>
      </c>
      <c r="J8" s="133">
        <f t="shared" si="0"/>
        <v>0</v>
      </c>
      <c r="K8" s="116"/>
      <c r="M8" s="117"/>
    </row>
    <row r="9" spans="1:13" ht="26.25" customHeight="1">
      <c r="A9" s="99" t="s">
        <v>20</v>
      </c>
      <c r="B9" s="100" t="s">
        <v>21</v>
      </c>
      <c r="C9" s="159"/>
      <c r="D9" s="159"/>
      <c r="E9" s="157"/>
      <c r="F9" s="99">
        <v>3</v>
      </c>
      <c r="G9" s="100" t="s">
        <v>16</v>
      </c>
      <c r="H9" s="170">
        <f>'2-预算收支执行明细表 '!C8</f>
        <v>0</v>
      </c>
      <c r="I9" s="170">
        <f>'2-预算收支执行明细表 '!G8</f>
        <v>0</v>
      </c>
      <c r="J9" s="133">
        <f t="shared" si="0"/>
        <v>0</v>
      </c>
      <c r="M9" s="117"/>
    </row>
    <row r="10" spans="1:13" ht="26.25" customHeight="1">
      <c r="A10" s="99" t="s">
        <v>22</v>
      </c>
      <c r="B10" s="101" t="s">
        <v>428</v>
      </c>
      <c r="C10" s="159"/>
      <c r="D10" s="159"/>
      <c r="E10" s="157"/>
      <c r="F10" s="99" t="s">
        <v>14</v>
      </c>
      <c r="G10" s="100" t="s">
        <v>19</v>
      </c>
      <c r="H10" s="157">
        <f>SUM(H11:H14)</f>
        <v>1261.3799999999999</v>
      </c>
      <c r="I10" s="157">
        <f>SUM(I11:I14)</f>
        <v>722.4</v>
      </c>
      <c r="J10" s="157">
        <f t="shared" si="0"/>
        <v>-538.9799999999999</v>
      </c>
      <c r="L10" s="117"/>
    </row>
    <row r="11" spans="1:13" ht="26.25" customHeight="1">
      <c r="A11" s="99"/>
      <c r="B11" s="100"/>
      <c r="C11" s="158"/>
      <c r="D11" s="158"/>
      <c r="E11" s="157"/>
      <c r="F11" s="99">
        <v>1</v>
      </c>
      <c r="G11" s="101" t="str">
        <f>'2-预算收支执行明细表 '!B10</f>
        <v>产学研合作专项资金</v>
      </c>
      <c r="H11" s="160">
        <f>'2-预算收支执行明细表 '!C10</f>
        <v>660</v>
      </c>
      <c r="I11" s="159">
        <f>'2-预算收支执行明细表 '!G10</f>
        <v>580</v>
      </c>
      <c r="J11" s="157">
        <f t="shared" si="0"/>
        <v>-80</v>
      </c>
      <c r="M11" s="116"/>
    </row>
    <row r="12" spans="1:13" ht="26.25" customHeight="1">
      <c r="A12" s="99"/>
      <c r="B12" s="100"/>
      <c r="C12" s="158"/>
      <c r="D12" s="158"/>
      <c r="E12" s="157"/>
      <c r="F12" s="99">
        <v>2</v>
      </c>
      <c r="G12" s="101" t="str">
        <f>'2-预算收支执行明细表 '!B11</f>
        <v>孵化器运营管理建设专项</v>
      </c>
      <c r="H12" s="160">
        <f>'2-预算收支执行明细表 '!C11</f>
        <v>591.67999999999995</v>
      </c>
      <c r="I12" s="159">
        <f>'2-预算收支执行明细表 '!G11</f>
        <v>132.65</v>
      </c>
      <c r="J12" s="157">
        <f t="shared" ref="J12:J16" si="1">I12-H12</f>
        <v>-459.03</v>
      </c>
      <c r="K12" s="117"/>
      <c r="L12" s="117"/>
    </row>
    <row r="13" spans="1:13" ht="26.25" customHeight="1">
      <c r="A13" s="99"/>
      <c r="B13" s="102"/>
      <c r="C13" s="158"/>
      <c r="D13" s="158"/>
      <c r="E13" s="157"/>
      <c r="F13" s="99">
        <v>3</v>
      </c>
      <c r="G13" s="101" t="str">
        <f>'2-预算收支执行明细表 '!B12</f>
        <v>桥南园区管理维护经费</v>
      </c>
      <c r="H13" s="134">
        <f>'2-预算收支执行明细表 '!C12</f>
        <v>9.6999999999999993</v>
      </c>
      <c r="I13" s="159">
        <f>'2-预算收支执行明细表 '!G12</f>
        <v>9.1</v>
      </c>
      <c r="J13" s="157">
        <f t="shared" si="1"/>
        <v>-0.59999999999999964</v>
      </c>
    </row>
    <row r="14" spans="1:13" ht="34.5" customHeight="1">
      <c r="A14" s="99"/>
      <c r="B14" s="102"/>
      <c r="C14" s="158"/>
      <c r="D14" s="158"/>
      <c r="E14" s="157"/>
      <c r="F14" s="99">
        <v>4</v>
      </c>
      <c r="G14" s="101" t="str">
        <f>'2-预算收支执行明细表 '!B13</f>
        <v>联湘创新创业工作站建设和运行经费（上级）</v>
      </c>
      <c r="H14" s="134">
        <f>'2-预算收支执行明细表 '!C13</f>
        <v>0</v>
      </c>
      <c r="I14" s="159">
        <f>'2-预算收支执行明细表 '!G13</f>
        <v>0.65</v>
      </c>
      <c r="J14" s="157">
        <f t="shared" si="1"/>
        <v>0.65</v>
      </c>
    </row>
    <row r="15" spans="1:13" ht="26.25" customHeight="1">
      <c r="A15" s="99" t="s">
        <v>23</v>
      </c>
      <c r="B15" s="103" t="s">
        <v>24</v>
      </c>
      <c r="C15" s="159">
        <f>C6+C9+C10+C11+C12</f>
        <v>1268.82</v>
      </c>
      <c r="D15" s="159">
        <f t="shared" ref="D15" si="2">D6+D9+D10+D11+D12</f>
        <v>733.54000000000008</v>
      </c>
      <c r="E15" s="159">
        <f>E6+E9+E10+E11+E12</f>
        <v>-535.27999999999986</v>
      </c>
      <c r="F15" s="104" t="s">
        <v>17</v>
      </c>
      <c r="G15" s="105" t="s">
        <v>25</v>
      </c>
      <c r="H15" s="157">
        <f>H10+H6</f>
        <v>1268.82</v>
      </c>
      <c r="I15" s="161">
        <f>I10+I6</f>
        <v>729.84</v>
      </c>
      <c r="J15" s="161">
        <f t="shared" si="1"/>
        <v>-538.9799999999999</v>
      </c>
      <c r="K15" s="116"/>
    </row>
    <row r="16" spans="1:13" ht="26.25" customHeight="1">
      <c r="A16" s="99" t="s">
        <v>26</v>
      </c>
      <c r="B16" s="103" t="s">
        <v>27</v>
      </c>
      <c r="C16" s="159"/>
      <c r="D16" s="159">
        <v>8.0299999999999994</v>
      </c>
      <c r="E16" s="159">
        <f>D16-C16</f>
        <v>8.0299999999999994</v>
      </c>
      <c r="F16" s="99" t="s">
        <v>20</v>
      </c>
      <c r="G16" s="101" t="s">
        <v>422</v>
      </c>
      <c r="H16" s="157"/>
      <c r="I16" s="161">
        <f>D17-I15</f>
        <v>11.730000000000018</v>
      </c>
      <c r="J16" s="157">
        <f t="shared" si="1"/>
        <v>11.730000000000018</v>
      </c>
    </row>
    <row r="17" spans="1:11" ht="26.25" customHeight="1">
      <c r="A17" s="99" t="s">
        <v>28</v>
      </c>
      <c r="B17" s="103" t="s">
        <v>29</v>
      </c>
      <c r="C17" s="159">
        <f t="shared" ref="C17:E17" si="3">C15+C16</f>
        <v>1268.82</v>
      </c>
      <c r="D17" s="159">
        <f t="shared" si="3"/>
        <v>741.57</v>
      </c>
      <c r="E17" s="159">
        <f t="shared" si="3"/>
        <v>-527.24999999999989</v>
      </c>
      <c r="F17" s="99" t="s">
        <v>22</v>
      </c>
      <c r="G17" s="100" t="s">
        <v>30</v>
      </c>
      <c r="H17" s="157">
        <f>H15</f>
        <v>1268.82</v>
      </c>
      <c r="I17" s="157">
        <f>I15+I16</f>
        <v>741.57</v>
      </c>
      <c r="J17" s="157">
        <f>J15+J16</f>
        <v>-527.24999999999989</v>
      </c>
    </row>
    <row r="18" spans="1:11">
      <c r="B18" s="106"/>
      <c r="C18" s="107"/>
      <c r="D18" s="107"/>
      <c r="E18" s="107"/>
      <c r="G18" s="208"/>
      <c r="H18" s="208"/>
      <c r="I18" s="208"/>
      <c r="J18" s="208"/>
    </row>
    <row r="19" spans="1:11">
      <c r="B19" s="106"/>
      <c r="C19" s="107"/>
      <c r="D19" s="107"/>
      <c r="I19" s="118"/>
    </row>
    <row r="20" spans="1:11" s="93" customFormat="1">
      <c r="A20" s="94"/>
      <c r="B20" s="106"/>
      <c r="C20" s="107"/>
      <c r="D20" s="107"/>
      <c r="E20" s="107"/>
      <c r="F20" s="94"/>
      <c r="G20" s="95"/>
      <c r="H20" s="108"/>
      <c r="I20" s="96"/>
      <c r="K20" s="97"/>
    </row>
    <row r="21" spans="1:11" s="93" customFormat="1">
      <c r="A21" s="94"/>
      <c r="B21" s="209"/>
      <c r="C21" s="209"/>
      <c r="D21" s="209"/>
      <c r="E21" s="209"/>
      <c r="F21" s="94"/>
      <c r="G21" s="109"/>
      <c r="I21" s="96"/>
      <c r="K21" s="97"/>
    </row>
    <row r="22" spans="1:11" s="93" customFormat="1">
      <c r="A22" s="94"/>
      <c r="B22" s="210"/>
      <c r="C22" s="210"/>
      <c r="D22" s="210"/>
      <c r="E22" s="210"/>
      <c r="F22" s="94"/>
      <c r="G22" s="95"/>
      <c r="I22" s="118"/>
      <c r="K22" s="97"/>
    </row>
    <row r="23" spans="1:11" s="93" customFormat="1">
      <c r="A23" s="94"/>
      <c r="B23" s="95"/>
      <c r="F23" s="94"/>
      <c r="G23" s="95"/>
      <c r="I23" s="96"/>
      <c r="K23" s="97"/>
    </row>
    <row r="24" spans="1:11" s="93" customFormat="1">
      <c r="A24" s="94"/>
      <c r="B24" s="95"/>
      <c r="E24" s="110"/>
      <c r="F24" s="94"/>
      <c r="G24" s="208"/>
      <c r="H24" s="208"/>
      <c r="I24" s="208"/>
      <c r="K24" s="97"/>
    </row>
    <row r="25" spans="1:11">
      <c r="I25" s="118"/>
      <c r="K25" s="116"/>
    </row>
    <row r="26" spans="1:11" s="93" customFormat="1">
      <c r="A26" s="94"/>
      <c r="B26" s="95"/>
      <c r="F26" s="94"/>
      <c r="G26" s="109"/>
      <c r="I26" s="96"/>
      <c r="K26" s="97"/>
    </row>
    <row r="27" spans="1:11" s="93" customFormat="1">
      <c r="A27" s="94"/>
      <c r="B27" s="95"/>
      <c r="D27" s="111"/>
      <c r="F27" s="94"/>
      <c r="G27" s="95"/>
      <c r="I27" s="96"/>
      <c r="J27" s="111"/>
      <c r="K27" s="97"/>
    </row>
    <row r="29" spans="1:11" s="93" customFormat="1">
      <c r="A29" s="94"/>
      <c r="B29" s="95"/>
      <c r="E29" s="111"/>
      <c r="F29" s="94"/>
      <c r="G29" s="95"/>
      <c r="I29" s="96"/>
      <c r="K29" s="97"/>
    </row>
    <row r="30" spans="1:11" s="93" customFormat="1">
      <c r="A30" s="94"/>
      <c r="B30" s="95"/>
      <c r="C30" s="112"/>
      <c r="F30" s="94"/>
      <c r="G30" s="95"/>
      <c r="I30" s="96"/>
      <c r="K30" s="97"/>
    </row>
    <row r="31" spans="1:11" s="93" customFormat="1">
      <c r="A31" s="94"/>
      <c r="B31" s="95"/>
      <c r="C31" s="112"/>
      <c r="E31" s="113"/>
      <c r="F31" s="94"/>
      <c r="G31" s="95"/>
      <c r="H31" s="108"/>
      <c r="I31" s="112"/>
      <c r="K31" s="97"/>
    </row>
    <row r="32" spans="1:11" s="93" customFormat="1">
      <c r="A32" s="94"/>
      <c r="B32" s="95"/>
      <c r="D32" s="113"/>
      <c r="F32" s="94"/>
      <c r="G32" s="95"/>
      <c r="I32" s="96"/>
      <c r="K32" s="97"/>
    </row>
    <row r="33" spans="1:11" s="93" customFormat="1">
      <c r="A33" s="94"/>
      <c r="B33" s="95"/>
      <c r="F33" s="94"/>
      <c r="G33" s="95"/>
      <c r="I33" s="96"/>
      <c r="K33" s="97"/>
    </row>
    <row r="34" spans="1:11" s="93" customFormat="1">
      <c r="A34" s="94"/>
      <c r="B34" s="95"/>
      <c r="F34" s="94"/>
      <c r="G34" s="95"/>
      <c r="I34" s="96"/>
      <c r="K34" s="97"/>
    </row>
    <row r="35" spans="1:11" s="93" customFormat="1">
      <c r="A35" s="94"/>
      <c r="B35" s="95"/>
      <c r="C35" s="112"/>
      <c r="F35" s="94"/>
      <c r="G35" s="95"/>
      <c r="I35" s="96"/>
      <c r="K35" s="97"/>
    </row>
    <row r="36" spans="1:11" s="93" customFormat="1">
      <c r="A36" s="94"/>
      <c r="B36" s="109"/>
      <c r="D36" s="108"/>
      <c r="F36" s="94"/>
      <c r="G36" s="95"/>
      <c r="I36" s="96"/>
      <c r="K36" s="97"/>
    </row>
    <row r="38" spans="1:11" s="93" customFormat="1">
      <c r="A38" s="94"/>
      <c r="B38" s="95"/>
      <c r="F38" s="94"/>
      <c r="G38" s="95"/>
      <c r="I38" s="96"/>
      <c r="K38" s="97"/>
    </row>
    <row r="39" spans="1:11" s="93" customFormat="1">
      <c r="A39" s="94"/>
      <c r="B39" s="95"/>
      <c r="F39" s="94"/>
      <c r="G39" s="95"/>
      <c r="I39" s="96"/>
      <c r="K39" s="97"/>
    </row>
    <row r="41" spans="1:11" s="93" customFormat="1">
      <c r="A41" s="94"/>
      <c r="B41" s="95"/>
      <c r="D41" s="108"/>
      <c r="F41" s="94"/>
      <c r="G41" s="95"/>
      <c r="I41" s="96"/>
      <c r="K41" s="97"/>
    </row>
    <row r="42" spans="1:11" s="93" customFormat="1">
      <c r="A42" s="94"/>
      <c r="B42" s="95"/>
      <c r="D42" s="108"/>
      <c r="F42" s="94"/>
      <c r="G42" s="95"/>
      <c r="I42" s="96"/>
      <c r="K42" s="97"/>
    </row>
    <row r="43" spans="1:11" s="93" customFormat="1">
      <c r="A43" s="94"/>
      <c r="B43" s="95"/>
      <c r="D43" s="108"/>
      <c r="F43" s="94"/>
      <c r="G43" s="95"/>
      <c r="I43" s="96"/>
      <c r="K43" s="97"/>
    </row>
    <row r="44" spans="1:11" s="93" customFormat="1">
      <c r="A44" s="94"/>
      <c r="B44" s="95"/>
      <c r="C44" s="113"/>
      <c r="F44" s="94"/>
      <c r="G44" s="95"/>
      <c r="I44" s="96"/>
      <c r="K44" s="97"/>
    </row>
    <row r="46" spans="1:11" s="93" customFormat="1">
      <c r="A46" s="94"/>
      <c r="B46" s="95"/>
      <c r="F46" s="94"/>
      <c r="G46" s="95"/>
      <c r="I46" s="96"/>
      <c r="K46" s="97"/>
    </row>
    <row r="47" spans="1:11" s="93" customFormat="1">
      <c r="A47" s="94"/>
      <c r="B47" s="95"/>
      <c r="C47" s="113"/>
      <c r="F47" s="94"/>
      <c r="G47" s="95"/>
      <c r="I47" s="96"/>
      <c r="K47" s="97"/>
    </row>
    <row r="50" spans="1:11" s="93" customFormat="1">
      <c r="A50" s="94"/>
      <c r="B50" s="95"/>
      <c r="F50" s="94"/>
      <c r="G50" s="95"/>
      <c r="I50" s="96"/>
      <c r="K50" s="97"/>
    </row>
    <row r="51" spans="1:11" s="93" customFormat="1">
      <c r="A51" s="94"/>
      <c r="B51" s="95"/>
      <c r="C51" s="114"/>
      <c r="E51" s="108"/>
      <c r="F51" s="94"/>
      <c r="G51" s="95"/>
      <c r="I51" s="96"/>
      <c r="K51" s="97"/>
    </row>
    <row r="53" spans="1:11" s="93" customFormat="1">
      <c r="A53" s="94"/>
      <c r="B53" s="95"/>
      <c r="F53" s="94"/>
      <c r="G53" s="95"/>
      <c r="I53" s="96"/>
      <c r="K53" s="97"/>
    </row>
    <row r="54" spans="1:11" s="93" customFormat="1">
      <c r="A54" s="94"/>
      <c r="B54" s="95"/>
      <c r="C54" s="113"/>
      <c r="F54" s="94"/>
      <c r="G54" s="95"/>
      <c r="I54" s="96"/>
      <c r="K54" s="97"/>
    </row>
  </sheetData>
  <mergeCells count="13">
    <mergeCell ref="G18:J18"/>
    <mergeCell ref="B21:E21"/>
    <mergeCell ref="B22:E22"/>
    <mergeCell ref="G24:I24"/>
    <mergeCell ref="A4:A5"/>
    <mergeCell ref="B4:B5"/>
    <mergeCell ref="F4:F5"/>
    <mergeCell ref="G4:G5"/>
    <mergeCell ref="A1:B1"/>
    <mergeCell ref="A2:J2"/>
    <mergeCell ref="I3:J3"/>
    <mergeCell ref="C4:E4"/>
    <mergeCell ref="H4:J4"/>
  </mergeCells>
  <phoneticPr fontId="22" type="noConversion"/>
  <printOptions horizontalCentered="1"/>
  <pageMargins left="0.235416666666667" right="0.235416666666667" top="0.52916666666666701" bottom="0.34" header="0.31388888888888899" footer="0.313888888888888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view="pageBreakPreview" zoomScale="130" zoomScaleNormal="100" zoomScaleSheetLayoutView="130" workbookViewId="0">
      <pane xSplit="2" ySplit="4" topLeftCell="C5" activePane="bottomRight" state="frozen"/>
      <selection pane="topRight"/>
      <selection pane="bottomLeft"/>
      <selection pane="bottomRight" activeCell="H9" sqref="H9"/>
    </sheetView>
  </sheetViews>
  <sheetFormatPr defaultColWidth="9" defaultRowHeight="15.6"/>
  <cols>
    <col min="1" max="1" width="10.77734375" style="75" customWidth="1"/>
    <col min="2" max="2" width="35.109375" style="74" bestFit="1" customWidth="1"/>
    <col min="3" max="5" width="14.21875" style="76" customWidth="1"/>
    <col min="6" max="6" width="14.6640625" style="76" customWidth="1"/>
    <col min="7" max="8" width="14.21875" style="76" customWidth="1"/>
    <col min="9" max="9" width="11" style="76" bestFit="1" customWidth="1"/>
    <col min="10" max="10" width="9.88671875" style="76" bestFit="1" customWidth="1"/>
    <col min="11" max="11" width="11.6640625" style="75" customWidth="1"/>
    <col min="12" max="12" width="13.88671875" style="76" customWidth="1"/>
    <col min="13" max="13" width="11" style="75" customWidth="1"/>
    <col min="14" max="16384" width="9" style="75"/>
  </cols>
  <sheetData>
    <row r="1" spans="1:16">
      <c r="A1" s="77" t="s">
        <v>31</v>
      </c>
      <c r="B1" s="78"/>
    </row>
    <row r="2" spans="1:16" ht="26.4">
      <c r="A2" s="211" t="s">
        <v>32</v>
      </c>
      <c r="B2" s="211"/>
      <c r="C2" s="211"/>
      <c r="D2" s="211"/>
      <c r="E2" s="211"/>
      <c r="F2" s="211"/>
      <c r="G2" s="211"/>
      <c r="H2" s="211"/>
      <c r="I2" s="163"/>
      <c r="J2" s="88"/>
      <c r="K2" s="87"/>
      <c r="L2" s="88"/>
      <c r="M2" s="87"/>
      <c r="N2" s="87"/>
      <c r="O2" s="87"/>
      <c r="P2" s="87"/>
    </row>
    <row r="3" spans="1:16">
      <c r="A3" s="214" t="s">
        <v>33</v>
      </c>
      <c r="B3" s="214"/>
      <c r="C3" s="214"/>
      <c r="D3" s="214"/>
      <c r="E3" s="214"/>
      <c r="F3" s="214"/>
      <c r="G3" s="214"/>
      <c r="H3" s="214"/>
      <c r="I3" s="214"/>
    </row>
    <row r="4" spans="1:16" s="74" customFormat="1" ht="33.75" customHeight="1">
      <c r="A4" s="79" t="s">
        <v>34</v>
      </c>
      <c r="B4" s="79" t="s">
        <v>35</v>
      </c>
      <c r="C4" s="80" t="s">
        <v>36</v>
      </c>
      <c r="D4" s="80" t="s">
        <v>37</v>
      </c>
      <c r="E4" s="80" t="s">
        <v>38</v>
      </c>
      <c r="F4" s="80" t="s">
        <v>39</v>
      </c>
      <c r="G4" s="80" t="s">
        <v>40</v>
      </c>
      <c r="H4" s="80" t="s">
        <v>41</v>
      </c>
      <c r="I4" s="80" t="s">
        <v>423</v>
      </c>
      <c r="J4" s="89"/>
      <c r="L4" s="89"/>
    </row>
    <row r="5" spans="1:16" s="74" customFormat="1" ht="25.5" customHeight="1">
      <c r="A5" s="81" t="s">
        <v>42</v>
      </c>
      <c r="B5" s="82" t="s">
        <v>43</v>
      </c>
      <c r="C5" s="164">
        <f t="shared" ref="C5:I5" si="0">SUM(C6:C8)</f>
        <v>7.4399999999999995</v>
      </c>
      <c r="D5" s="132">
        <f t="shared" si="0"/>
        <v>0</v>
      </c>
      <c r="E5" s="132">
        <f t="shared" si="0"/>
        <v>0</v>
      </c>
      <c r="F5" s="164">
        <f t="shared" si="0"/>
        <v>7.4399999999999995</v>
      </c>
      <c r="G5" s="164">
        <f t="shared" si="0"/>
        <v>7.4399999999999995</v>
      </c>
      <c r="H5" s="132">
        <f t="shared" si="0"/>
        <v>0</v>
      </c>
      <c r="I5" s="132">
        <f t="shared" si="0"/>
        <v>0</v>
      </c>
      <c r="J5" s="89"/>
      <c r="K5" s="90"/>
      <c r="L5" s="89"/>
    </row>
    <row r="6" spans="1:16" ht="25.5" customHeight="1">
      <c r="A6" s="81">
        <v>1</v>
      </c>
      <c r="B6" s="82" t="s">
        <v>44</v>
      </c>
      <c r="C6" s="162">
        <v>1.44</v>
      </c>
      <c r="D6" s="164"/>
      <c r="E6" s="164"/>
      <c r="F6" s="164">
        <f t="shared" ref="F6:F13" si="1">SUM(C6:E6)</f>
        <v>1.44</v>
      </c>
      <c r="G6" s="162">
        <v>1.44</v>
      </c>
      <c r="H6" s="132">
        <f>F6-G6</f>
        <v>0</v>
      </c>
      <c r="I6" s="164"/>
      <c r="J6" s="89"/>
      <c r="K6" s="90"/>
      <c r="L6" s="89"/>
    </row>
    <row r="7" spans="1:16" ht="25.5" customHeight="1">
      <c r="A7" s="81">
        <v>2</v>
      </c>
      <c r="B7" s="82" t="s">
        <v>45</v>
      </c>
      <c r="C7" s="162">
        <v>6</v>
      </c>
      <c r="D7" s="164"/>
      <c r="E7" s="132"/>
      <c r="F7" s="164">
        <f t="shared" si="1"/>
        <v>6</v>
      </c>
      <c r="G7" s="162">
        <v>6</v>
      </c>
      <c r="H7" s="132">
        <f t="shared" ref="H7" si="2">F7-G7</f>
        <v>0</v>
      </c>
      <c r="I7" s="164"/>
      <c r="J7" s="89"/>
      <c r="K7" s="90"/>
      <c r="L7" s="144"/>
    </row>
    <row r="8" spans="1:16" ht="25.5" customHeight="1">
      <c r="A8" s="81">
        <v>3</v>
      </c>
      <c r="B8" s="82" t="s">
        <v>46</v>
      </c>
      <c r="C8" s="162"/>
      <c r="D8" s="164"/>
      <c r="E8" s="164"/>
      <c r="F8" s="164"/>
      <c r="G8" s="162"/>
      <c r="H8" s="169"/>
      <c r="I8" s="164"/>
      <c r="J8" s="89"/>
      <c r="K8" s="90"/>
      <c r="L8" s="144"/>
    </row>
    <row r="9" spans="1:16" s="74" customFormat="1" ht="25.5" customHeight="1">
      <c r="A9" s="81" t="s">
        <v>47</v>
      </c>
      <c r="B9" s="82" t="s">
        <v>48</v>
      </c>
      <c r="C9" s="164">
        <f t="shared" ref="C9:I9" si="3">SUM(C10:C13)</f>
        <v>1261.3799999999999</v>
      </c>
      <c r="D9" s="164">
        <f t="shared" si="3"/>
        <v>8.0299999999999994</v>
      </c>
      <c r="E9" s="164">
        <f t="shared" si="3"/>
        <v>-535.28</v>
      </c>
      <c r="F9" s="164">
        <f t="shared" si="3"/>
        <v>734.13</v>
      </c>
      <c r="G9" s="164">
        <f t="shared" si="3"/>
        <v>722.4</v>
      </c>
      <c r="H9" s="164">
        <f t="shared" si="3"/>
        <v>11.72999999999997</v>
      </c>
      <c r="I9" s="164">
        <f t="shared" si="3"/>
        <v>7.379999999999999</v>
      </c>
      <c r="J9" s="89"/>
      <c r="K9" s="90"/>
      <c r="L9" s="89"/>
    </row>
    <row r="10" spans="1:16" ht="25.5" customHeight="1">
      <c r="A10" s="81">
        <v>1</v>
      </c>
      <c r="B10" s="84" t="s">
        <v>425</v>
      </c>
      <c r="C10" s="162">
        <v>660</v>
      </c>
      <c r="D10" s="164"/>
      <c r="E10" s="164">
        <v>-80</v>
      </c>
      <c r="F10" s="164">
        <f t="shared" si="1"/>
        <v>580</v>
      </c>
      <c r="G10" s="164">
        <v>580</v>
      </c>
      <c r="H10" s="132">
        <f>F10-G10</f>
        <v>0</v>
      </c>
      <c r="I10" s="164"/>
      <c r="J10" s="89"/>
      <c r="K10" s="90"/>
      <c r="L10" s="89"/>
      <c r="M10" s="91"/>
    </row>
    <row r="11" spans="1:16" ht="25.5" customHeight="1">
      <c r="A11" s="81">
        <v>2</v>
      </c>
      <c r="B11" s="84" t="s">
        <v>426</v>
      </c>
      <c r="C11" s="162">
        <v>591.67999999999995</v>
      </c>
      <c r="D11" s="164"/>
      <c r="E11" s="132">
        <v>-455.28</v>
      </c>
      <c r="F11" s="164">
        <f t="shared" si="1"/>
        <v>136.39999999999998</v>
      </c>
      <c r="G11" s="164">
        <v>132.65</v>
      </c>
      <c r="H11" s="169">
        <f t="shared" ref="H11:H13" si="4">F11-G11</f>
        <v>3.7499999999999716</v>
      </c>
      <c r="I11" s="164"/>
      <c r="J11" s="89"/>
      <c r="K11" s="90"/>
      <c r="L11" s="89"/>
    </row>
    <row r="12" spans="1:16" ht="25.5" customHeight="1">
      <c r="A12" s="81">
        <v>3</v>
      </c>
      <c r="B12" s="84" t="s">
        <v>427</v>
      </c>
      <c r="C12" s="162">
        <v>9.6999999999999993</v>
      </c>
      <c r="D12" s="164"/>
      <c r="E12" s="132"/>
      <c r="F12" s="164">
        <f t="shared" si="1"/>
        <v>9.6999999999999993</v>
      </c>
      <c r="G12" s="164">
        <v>9.1</v>
      </c>
      <c r="H12" s="169">
        <f t="shared" si="4"/>
        <v>0.59999999999999964</v>
      </c>
      <c r="I12" s="164"/>
      <c r="J12" s="89"/>
      <c r="K12" s="90"/>
      <c r="L12" s="89"/>
    </row>
    <row r="13" spans="1:16" ht="31.2">
      <c r="A13" s="81">
        <v>4</v>
      </c>
      <c r="B13" s="84" t="s">
        <v>451</v>
      </c>
      <c r="C13" s="162"/>
      <c r="D13" s="164">
        <v>8.0299999999999994</v>
      </c>
      <c r="E13" s="164"/>
      <c r="F13" s="164">
        <f t="shared" si="1"/>
        <v>8.0299999999999994</v>
      </c>
      <c r="G13" s="164">
        <v>0.65</v>
      </c>
      <c r="H13" s="169">
        <f t="shared" si="4"/>
        <v>7.379999999999999</v>
      </c>
      <c r="I13" s="164">
        <v>7.379999999999999</v>
      </c>
      <c r="J13" s="89"/>
      <c r="K13" s="90"/>
      <c r="L13" s="89"/>
    </row>
    <row r="14" spans="1:16" s="74" customFormat="1" ht="25.5" customHeight="1">
      <c r="A14" s="81" t="s">
        <v>58</v>
      </c>
      <c r="B14" s="85" t="s">
        <v>296</v>
      </c>
      <c r="C14" s="164">
        <f t="shared" ref="C14:I14" si="5">C5+C9</f>
        <v>1268.82</v>
      </c>
      <c r="D14" s="164">
        <f t="shared" si="5"/>
        <v>8.0299999999999994</v>
      </c>
      <c r="E14" s="164">
        <f t="shared" si="5"/>
        <v>-535.28</v>
      </c>
      <c r="F14" s="164">
        <f t="shared" si="5"/>
        <v>741.57</v>
      </c>
      <c r="G14" s="164">
        <f t="shared" si="5"/>
        <v>729.84</v>
      </c>
      <c r="H14" s="164">
        <f t="shared" si="5"/>
        <v>11.72999999999997</v>
      </c>
      <c r="I14" s="164">
        <f t="shared" si="5"/>
        <v>7.379999999999999</v>
      </c>
      <c r="J14" s="89"/>
      <c r="K14" s="89"/>
      <c r="L14" s="89"/>
    </row>
    <row r="15" spans="1:16">
      <c r="A15" s="212"/>
      <c r="B15" s="212"/>
      <c r="C15" s="213"/>
      <c r="D15" s="213"/>
      <c r="E15" s="213"/>
      <c r="F15" s="213"/>
      <c r="G15" s="213"/>
      <c r="H15" s="213"/>
      <c r="I15" s="167"/>
    </row>
    <row r="16" spans="1:16">
      <c r="E16" s="86"/>
      <c r="F16" s="76">
        <f>F14-D14</f>
        <v>733.54000000000008</v>
      </c>
      <c r="G16" s="76">
        <f>G14/F14</f>
        <v>0.98418220801812373</v>
      </c>
      <c r="I16" s="76">
        <f>H14-I14</f>
        <v>4.3499999999999712</v>
      </c>
    </row>
    <row r="18" spans="5:9">
      <c r="E18" s="86"/>
    </row>
    <row r="20" spans="5:9">
      <c r="G20" s="86"/>
    </row>
    <row r="22" spans="5:9">
      <c r="H22" s="86"/>
      <c r="I22" s="86"/>
    </row>
    <row r="23" spans="5:9">
      <c r="G23" s="86"/>
    </row>
    <row r="24" spans="5:9">
      <c r="E24" s="86"/>
    </row>
  </sheetData>
  <mergeCells count="3">
    <mergeCell ref="A2:H2"/>
    <mergeCell ref="A15:H15"/>
    <mergeCell ref="A3:I3"/>
  </mergeCells>
  <phoneticPr fontId="22" type="noConversion"/>
  <printOptions horizontalCentered="1"/>
  <pageMargins left="0.39305555555555599" right="0.235416666666667" top="0.74791666666666701" bottom="0.74791666666666701" header="0.31388888888888899" footer="0.31388888888888899"/>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view="pageBreakPreview" zoomScaleNormal="100" zoomScaleSheetLayoutView="100" workbookViewId="0">
      <pane xSplit="2" ySplit="4" topLeftCell="C5" activePane="bottomRight" state="frozen"/>
      <selection pane="topRight"/>
      <selection pane="bottomLeft"/>
      <selection pane="bottomRight" activeCell="C11" sqref="C11"/>
    </sheetView>
  </sheetViews>
  <sheetFormatPr defaultColWidth="9" defaultRowHeight="15.6"/>
  <cols>
    <col min="1" max="1" width="10.77734375" style="75" customWidth="1"/>
    <col min="2" max="2" width="44.77734375" style="74" customWidth="1"/>
    <col min="3" max="5" width="14.21875" style="76" customWidth="1"/>
    <col min="6" max="6" width="14.6640625" style="76" customWidth="1"/>
    <col min="7" max="8" width="14.21875" style="76" customWidth="1"/>
    <col min="9" max="9" width="11.6640625" style="75" customWidth="1"/>
    <col min="10" max="10" width="13.88671875" style="76" customWidth="1"/>
    <col min="11" max="11" width="11" style="75" customWidth="1"/>
    <col min="12" max="16384" width="9" style="75"/>
  </cols>
  <sheetData>
    <row r="1" spans="1:14">
      <c r="A1" s="77" t="s">
        <v>31</v>
      </c>
      <c r="B1" s="78"/>
    </row>
    <row r="2" spans="1:14" ht="31.8">
      <c r="A2" s="215" t="s">
        <v>60</v>
      </c>
      <c r="B2" s="215"/>
      <c r="C2" s="215"/>
      <c r="D2" s="215"/>
      <c r="E2" s="215"/>
      <c r="F2" s="215"/>
      <c r="G2" s="215"/>
      <c r="H2" s="215"/>
      <c r="I2" s="87"/>
      <c r="J2" s="88"/>
      <c r="K2" s="87"/>
      <c r="L2" s="87"/>
      <c r="M2" s="87"/>
      <c r="N2" s="87"/>
    </row>
    <row r="3" spans="1:14">
      <c r="A3" s="216" t="s">
        <v>33</v>
      </c>
      <c r="B3" s="216"/>
      <c r="C3" s="216"/>
      <c r="D3" s="216"/>
      <c r="E3" s="216"/>
      <c r="F3" s="216"/>
      <c r="G3" s="216"/>
      <c r="H3" s="216"/>
    </row>
    <row r="4" spans="1:14" s="74" customFormat="1" ht="30.75" customHeight="1">
      <c r="A4" s="79" t="s">
        <v>34</v>
      </c>
      <c r="B4" s="79" t="s">
        <v>35</v>
      </c>
      <c r="C4" s="80" t="s">
        <v>36</v>
      </c>
      <c r="D4" s="80" t="s">
        <v>37</v>
      </c>
      <c r="E4" s="80" t="s">
        <v>38</v>
      </c>
      <c r="F4" s="80" t="s">
        <v>61</v>
      </c>
      <c r="G4" s="80" t="s">
        <v>40</v>
      </c>
      <c r="H4" s="80" t="s">
        <v>41</v>
      </c>
      <c r="J4" s="89"/>
    </row>
    <row r="5" spans="1:14" s="74" customFormat="1" ht="24" customHeight="1">
      <c r="A5" s="81" t="s">
        <v>42</v>
      </c>
      <c r="B5" s="82" t="s">
        <v>43</v>
      </c>
      <c r="C5" s="67">
        <f t="shared" ref="C5:H5" si="0">SUM(C6:C8)</f>
        <v>5212.42</v>
      </c>
      <c r="D5" s="67">
        <f t="shared" si="0"/>
        <v>38.6</v>
      </c>
      <c r="E5" s="67">
        <f t="shared" si="0"/>
        <v>1608</v>
      </c>
      <c r="F5" s="67">
        <f t="shared" si="0"/>
        <v>6859.02</v>
      </c>
      <c r="G5" s="67">
        <f t="shared" si="0"/>
        <v>6819.87</v>
      </c>
      <c r="H5" s="67">
        <f t="shared" si="0"/>
        <v>39.15</v>
      </c>
      <c r="I5" s="90"/>
      <c r="J5" s="89"/>
    </row>
    <row r="6" spans="1:14" ht="24" customHeight="1">
      <c r="A6" s="81">
        <v>1</v>
      </c>
      <c r="B6" s="82" t="s">
        <v>44</v>
      </c>
      <c r="C6" s="83">
        <v>4116.37</v>
      </c>
      <c r="D6" s="67">
        <v>34.46</v>
      </c>
      <c r="E6" s="67">
        <f>1302.01-5.43</f>
        <v>1296.58</v>
      </c>
      <c r="F6" s="67">
        <f>SUM(C6:E6)</f>
        <v>5447.41</v>
      </c>
      <c r="G6" s="83">
        <f>5414.49-5.43</f>
        <v>5409.06</v>
      </c>
      <c r="H6" s="67">
        <v>38.35</v>
      </c>
      <c r="I6" s="90"/>
      <c r="J6" s="89"/>
    </row>
    <row r="7" spans="1:14" ht="24" customHeight="1">
      <c r="A7" s="81">
        <v>2</v>
      </c>
      <c r="B7" s="82" t="s">
        <v>45</v>
      </c>
      <c r="C7" s="83">
        <v>393.46</v>
      </c>
      <c r="D7" s="67"/>
      <c r="E7" s="67">
        <v>59.13</v>
      </c>
      <c r="F7" s="67">
        <f t="shared" ref="F7:F8" si="1">SUM(C7:E7)</f>
        <v>452.59</v>
      </c>
      <c r="G7" s="83">
        <v>452.59</v>
      </c>
      <c r="H7" s="67"/>
      <c r="I7" s="90"/>
      <c r="J7" s="89"/>
    </row>
    <row r="8" spans="1:14" ht="24" customHeight="1">
      <c r="A8" s="81">
        <v>3</v>
      </c>
      <c r="B8" s="82" t="s">
        <v>46</v>
      </c>
      <c r="C8" s="83">
        <v>702.59</v>
      </c>
      <c r="D8" s="67">
        <v>4.1399999999999997</v>
      </c>
      <c r="E8" s="67">
        <v>252.29</v>
      </c>
      <c r="F8" s="67">
        <f t="shared" si="1"/>
        <v>959.02</v>
      </c>
      <c r="G8" s="83">
        <v>958.22</v>
      </c>
      <c r="H8" s="67">
        <v>0.8</v>
      </c>
      <c r="I8" s="90"/>
      <c r="J8" s="89"/>
    </row>
    <row r="9" spans="1:14" s="74" customFormat="1" ht="24" customHeight="1">
      <c r="A9" s="81" t="s">
        <v>47</v>
      </c>
      <c r="B9" s="82" t="s">
        <v>48</v>
      </c>
      <c r="C9" s="67">
        <f t="shared" ref="C9:H9" si="2">SUM(C10:C18)</f>
        <v>552.6</v>
      </c>
      <c r="D9" s="67">
        <f t="shared" si="2"/>
        <v>382.47</v>
      </c>
      <c r="E9" s="67">
        <f t="shared" si="2"/>
        <v>3511.25</v>
      </c>
      <c r="F9" s="67">
        <f t="shared" si="2"/>
        <v>4446.32</v>
      </c>
      <c r="G9" s="67">
        <f t="shared" si="2"/>
        <v>3958.76</v>
      </c>
      <c r="H9" s="67">
        <f t="shared" si="2"/>
        <v>487.56</v>
      </c>
      <c r="I9" s="90"/>
      <c r="J9" s="89"/>
    </row>
    <row r="10" spans="1:14" ht="24" customHeight="1">
      <c r="A10" s="81">
        <v>1</v>
      </c>
      <c r="B10" s="84" t="s">
        <v>49</v>
      </c>
      <c r="C10" s="83">
        <v>552.6</v>
      </c>
      <c r="D10" s="67">
        <v>256.22000000000003</v>
      </c>
      <c r="E10" s="67">
        <v>64.66</v>
      </c>
      <c r="F10" s="67">
        <f>SUM(C10:E10)</f>
        <v>873.48</v>
      </c>
      <c r="G10" s="67">
        <v>602.78</v>
      </c>
      <c r="H10" s="67">
        <v>270.7</v>
      </c>
      <c r="I10" s="90"/>
      <c r="J10" s="89"/>
      <c r="K10" s="91"/>
    </row>
    <row r="11" spans="1:14" ht="24" customHeight="1">
      <c r="A11" s="81">
        <v>2</v>
      </c>
      <c r="B11" s="84" t="s">
        <v>50</v>
      </c>
      <c r="C11" s="83"/>
      <c r="D11" s="67">
        <v>45.08</v>
      </c>
      <c r="E11" s="67">
        <f>577.9-2.72+2522</f>
        <v>3097.18</v>
      </c>
      <c r="F11" s="67">
        <f t="shared" ref="F11:F18" si="3">SUM(C11:E11)</f>
        <v>3142.26</v>
      </c>
      <c r="G11" s="67">
        <v>3081.12</v>
      </c>
      <c r="H11" s="67">
        <v>61.14</v>
      </c>
      <c r="I11" s="90"/>
      <c r="J11" s="89"/>
    </row>
    <row r="12" spans="1:14" ht="24" customHeight="1">
      <c r="A12" s="81">
        <v>3</v>
      </c>
      <c r="B12" s="84" t="s">
        <v>51</v>
      </c>
      <c r="C12" s="83"/>
      <c r="D12" s="67">
        <v>34.42</v>
      </c>
      <c r="E12" s="67">
        <v>137.79</v>
      </c>
      <c r="F12" s="67">
        <f t="shared" si="3"/>
        <v>172.21</v>
      </c>
      <c r="G12" s="67">
        <v>78.31</v>
      </c>
      <c r="H12" s="67">
        <v>93.9</v>
      </c>
      <c r="I12" s="90"/>
      <c r="J12" s="89"/>
    </row>
    <row r="13" spans="1:14" ht="24" customHeight="1">
      <c r="A13" s="81">
        <v>4</v>
      </c>
      <c r="B13" s="84" t="s">
        <v>52</v>
      </c>
      <c r="C13" s="83"/>
      <c r="D13" s="67">
        <v>4.6900000000000004</v>
      </c>
      <c r="E13" s="67">
        <v>6.94</v>
      </c>
      <c r="F13" s="67">
        <f t="shared" si="3"/>
        <v>11.63</v>
      </c>
      <c r="G13" s="67">
        <v>8.91</v>
      </c>
      <c r="H13" s="67">
        <v>2.72</v>
      </c>
      <c r="I13" s="90"/>
      <c r="J13" s="89"/>
      <c r="K13" s="91"/>
    </row>
    <row r="14" spans="1:14" ht="24" customHeight="1">
      <c r="A14" s="81">
        <v>5</v>
      </c>
      <c r="B14" s="84" t="s">
        <v>53</v>
      </c>
      <c r="C14" s="83"/>
      <c r="D14" s="67">
        <v>42.06</v>
      </c>
      <c r="E14" s="67">
        <v>19.440000000000001</v>
      </c>
      <c r="F14" s="67">
        <f t="shared" si="3"/>
        <v>61.5</v>
      </c>
      <c r="G14" s="67">
        <v>41.9</v>
      </c>
      <c r="H14" s="67">
        <v>19.600000000000001</v>
      </c>
      <c r="I14" s="90"/>
      <c r="J14" s="89"/>
      <c r="K14" s="91"/>
    </row>
    <row r="15" spans="1:14" ht="24" customHeight="1">
      <c r="A15" s="81">
        <v>6</v>
      </c>
      <c r="B15" s="84" t="s">
        <v>54</v>
      </c>
      <c r="C15" s="83"/>
      <c r="D15" s="67"/>
      <c r="E15" s="67">
        <v>32</v>
      </c>
      <c r="F15" s="67">
        <f t="shared" si="3"/>
        <v>32</v>
      </c>
      <c r="G15" s="67">
        <v>22</v>
      </c>
      <c r="H15" s="67">
        <v>10</v>
      </c>
      <c r="I15" s="90"/>
      <c r="J15" s="89"/>
    </row>
    <row r="16" spans="1:14" ht="24" customHeight="1">
      <c r="A16" s="81">
        <v>7</v>
      </c>
      <c r="B16" s="84" t="s">
        <v>55</v>
      </c>
      <c r="C16" s="83"/>
      <c r="D16" s="67"/>
      <c r="E16" s="67">
        <v>66.739999999999995</v>
      </c>
      <c r="F16" s="67">
        <f t="shared" si="3"/>
        <v>66.739999999999995</v>
      </c>
      <c r="G16" s="67">
        <v>60.74</v>
      </c>
      <c r="H16" s="67">
        <v>6</v>
      </c>
      <c r="I16" s="90"/>
      <c r="J16" s="89"/>
    </row>
    <row r="17" spans="1:10" ht="24" customHeight="1">
      <c r="A17" s="81">
        <v>8</v>
      </c>
      <c r="B17" s="84" t="s">
        <v>56</v>
      </c>
      <c r="C17" s="83"/>
      <c r="D17" s="67"/>
      <c r="E17" s="67">
        <v>63</v>
      </c>
      <c r="F17" s="67">
        <f t="shared" si="3"/>
        <v>63</v>
      </c>
      <c r="G17" s="67">
        <v>63</v>
      </c>
      <c r="H17" s="67">
        <v>0</v>
      </c>
      <c r="I17" s="90"/>
      <c r="J17" s="89"/>
    </row>
    <row r="18" spans="1:10" ht="24" customHeight="1">
      <c r="A18" s="81">
        <v>9</v>
      </c>
      <c r="B18" s="84" t="s">
        <v>57</v>
      </c>
      <c r="C18" s="83"/>
      <c r="D18" s="67"/>
      <c r="E18" s="67">
        <v>23.5</v>
      </c>
      <c r="F18" s="67">
        <f t="shared" si="3"/>
        <v>23.5</v>
      </c>
      <c r="G18" s="67"/>
      <c r="H18" s="67">
        <v>23.5</v>
      </c>
      <c r="I18" s="90"/>
      <c r="J18" s="89"/>
    </row>
    <row r="19" spans="1:10" s="74" customFormat="1" ht="24" customHeight="1">
      <c r="A19" s="81" t="s">
        <v>58</v>
      </c>
      <c r="B19" s="85" t="s">
        <v>59</v>
      </c>
      <c r="C19" s="67">
        <f t="shared" ref="C19:H19" si="4">C5+C9</f>
        <v>5765.02</v>
      </c>
      <c r="D19" s="67">
        <f t="shared" si="4"/>
        <v>421.07</v>
      </c>
      <c r="E19" s="67">
        <f t="shared" si="4"/>
        <v>5119.25</v>
      </c>
      <c r="F19" s="67">
        <f t="shared" si="4"/>
        <v>11305.34</v>
      </c>
      <c r="G19" s="67">
        <f t="shared" si="4"/>
        <v>10778.63</v>
      </c>
      <c r="H19" s="67">
        <f t="shared" si="4"/>
        <v>526.71</v>
      </c>
      <c r="I19" s="90"/>
      <c r="J19" s="89"/>
    </row>
    <row r="20" spans="1:10">
      <c r="A20" s="212"/>
      <c r="B20" s="212"/>
      <c r="C20" s="212"/>
      <c r="D20" s="212"/>
      <c r="E20" s="212"/>
      <c r="F20" s="212"/>
      <c r="G20" s="212"/>
      <c r="H20" s="212"/>
    </row>
    <row r="21" spans="1:10">
      <c r="E21" s="86"/>
    </row>
    <row r="23" spans="1:10">
      <c r="E23" s="86"/>
    </row>
    <row r="25" spans="1:10">
      <c r="G25" s="86"/>
    </row>
    <row r="27" spans="1:10">
      <c r="H27" s="86"/>
    </row>
    <row r="28" spans="1:10">
      <c r="G28" s="86"/>
    </row>
    <row r="29" spans="1:10">
      <c r="E29" s="86"/>
    </row>
  </sheetData>
  <mergeCells count="3">
    <mergeCell ref="A2:H2"/>
    <mergeCell ref="A3:H3"/>
    <mergeCell ref="A20:H20"/>
  </mergeCells>
  <phoneticPr fontId="22" type="noConversion"/>
  <printOptions horizontalCentered="1"/>
  <pageMargins left="0.39305555555555599" right="0.235416666666667" top="0.74791666666666701" bottom="0.74791666666666701" header="0.31388888888888899" footer="0.31388888888888899"/>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view="pageBreakPreview" zoomScaleNormal="100" zoomScaleSheetLayoutView="100" workbookViewId="0">
      <pane xSplit="2" ySplit="4" topLeftCell="C11" activePane="bottomRight" state="frozen"/>
      <selection pane="topRight"/>
      <selection pane="bottomLeft"/>
      <selection pane="bottomRight" activeCell="B33" sqref="B33"/>
    </sheetView>
  </sheetViews>
  <sheetFormatPr defaultColWidth="9" defaultRowHeight="15.6"/>
  <cols>
    <col min="1" max="1" width="10.77734375" style="75" customWidth="1"/>
    <col min="2" max="2" width="44.77734375" style="74" customWidth="1"/>
    <col min="3" max="5" width="14.21875" style="76" customWidth="1"/>
    <col min="6" max="6" width="14.6640625" style="76" customWidth="1"/>
    <col min="7" max="8" width="14.21875" style="76" customWidth="1"/>
    <col min="9" max="10" width="11.6640625" style="75" customWidth="1"/>
    <col min="11" max="11" width="13.88671875" style="76" customWidth="1"/>
    <col min="12" max="12" width="11" style="75" customWidth="1"/>
    <col min="13" max="16384" width="9" style="75"/>
  </cols>
  <sheetData>
    <row r="1" spans="1:15">
      <c r="A1" s="77" t="s">
        <v>31</v>
      </c>
      <c r="B1" s="78"/>
    </row>
    <row r="2" spans="1:15" ht="26.4">
      <c r="A2" s="211" t="s">
        <v>32</v>
      </c>
      <c r="B2" s="211"/>
      <c r="C2" s="211"/>
      <c r="D2" s="211"/>
      <c r="E2" s="211"/>
      <c r="F2" s="211"/>
      <c r="G2" s="211"/>
      <c r="H2" s="211"/>
      <c r="I2" s="87"/>
      <c r="J2" s="87"/>
      <c r="K2" s="88"/>
      <c r="L2" s="87"/>
      <c r="M2" s="87"/>
      <c r="N2" s="87"/>
      <c r="O2" s="87"/>
    </row>
    <row r="3" spans="1:15">
      <c r="A3" s="216" t="s">
        <v>33</v>
      </c>
      <c r="B3" s="216"/>
      <c r="C3" s="216"/>
      <c r="D3" s="216"/>
      <c r="E3" s="216"/>
      <c r="F3" s="216"/>
      <c r="G3" s="216"/>
      <c r="H3" s="216"/>
    </row>
    <row r="4" spans="1:15" s="74" customFormat="1" ht="30.75" customHeight="1">
      <c r="A4" s="79" t="s">
        <v>34</v>
      </c>
      <c r="B4" s="79" t="s">
        <v>35</v>
      </c>
      <c r="C4" s="80" t="s">
        <v>36</v>
      </c>
      <c r="D4" s="80" t="s">
        <v>37</v>
      </c>
      <c r="E4" s="80" t="s">
        <v>38</v>
      </c>
      <c r="F4" s="80" t="s">
        <v>39</v>
      </c>
      <c r="G4" s="80" t="s">
        <v>40</v>
      </c>
      <c r="H4" s="80" t="s">
        <v>41</v>
      </c>
      <c r="K4" s="89"/>
    </row>
    <row r="5" spans="1:15" s="74" customFormat="1" ht="24" customHeight="1">
      <c r="A5" s="81" t="s">
        <v>42</v>
      </c>
      <c r="B5" s="82" t="s">
        <v>43</v>
      </c>
      <c r="C5" s="119">
        <f t="shared" ref="C5:H5" si="0">SUM(C6:C8)</f>
        <v>5612.56</v>
      </c>
      <c r="D5" s="119">
        <f t="shared" si="0"/>
        <v>79.38</v>
      </c>
      <c r="E5" s="119">
        <f t="shared" si="0"/>
        <v>0</v>
      </c>
      <c r="F5" s="119">
        <f t="shared" si="0"/>
        <v>5691.94</v>
      </c>
      <c r="G5" s="119">
        <f t="shared" si="0"/>
        <v>6462.49</v>
      </c>
      <c r="H5" s="119">
        <f t="shared" si="0"/>
        <v>374.8</v>
      </c>
      <c r="I5" s="90"/>
      <c r="J5" s="90"/>
      <c r="K5" s="89"/>
    </row>
    <row r="6" spans="1:15" ht="24" customHeight="1">
      <c r="A6" s="81">
        <v>1</v>
      </c>
      <c r="B6" s="82" t="s">
        <v>44</v>
      </c>
      <c r="C6" s="120">
        <v>4992.76</v>
      </c>
      <c r="D6" s="119">
        <v>78.75</v>
      </c>
      <c r="E6" s="119"/>
      <c r="F6" s="119">
        <f t="shared" ref="F6:F11" si="1">SUM(C6:E6)</f>
        <v>5071.51</v>
      </c>
      <c r="G6" s="83">
        <v>5398.71</v>
      </c>
      <c r="H6" s="119">
        <v>369.81</v>
      </c>
      <c r="I6" s="90">
        <v>5398.71</v>
      </c>
      <c r="J6" s="90">
        <f>G6-I6</f>
        <v>0</v>
      </c>
      <c r="K6" s="89">
        <v>5234.21</v>
      </c>
    </row>
    <row r="7" spans="1:15" ht="24" customHeight="1">
      <c r="A7" s="81">
        <v>2</v>
      </c>
      <c r="B7" s="82" t="s">
        <v>45</v>
      </c>
      <c r="C7" s="120">
        <v>390</v>
      </c>
      <c r="D7" s="119">
        <v>0.03</v>
      </c>
      <c r="E7" s="119"/>
      <c r="F7" s="119">
        <f t="shared" si="1"/>
        <v>390.03</v>
      </c>
      <c r="G7" s="83">
        <v>571.45000000000005</v>
      </c>
      <c r="H7" s="119">
        <v>4.88</v>
      </c>
      <c r="I7" s="90"/>
      <c r="J7" s="90"/>
      <c r="K7" s="89">
        <v>767.05</v>
      </c>
    </row>
    <row r="8" spans="1:15" ht="24" customHeight="1">
      <c r="A8" s="81">
        <v>3</v>
      </c>
      <c r="B8" s="82" t="s">
        <v>46</v>
      </c>
      <c r="C8" s="120">
        <v>229.8</v>
      </c>
      <c r="D8" s="119">
        <v>0.6</v>
      </c>
      <c r="E8" s="119"/>
      <c r="F8" s="119">
        <f t="shared" si="1"/>
        <v>230.4</v>
      </c>
      <c r="G8" s="83">
        <f>381.72+110.61</f>
        <v>492.33000000000004</v>
      </c>
      <c r="H8" s="119">
        <v>0.11</v>
      </c>
      <c r="I8" s="90">
        <v>773.74</v>
      </c>
      <c r="J8" s="90">
        <f>G8-I8</f>
        <v>-281.40999999999997</v>
      </c>
      <c r="K8" s="89">
        <v>878.21</v>
      </c>
      <c r="N8" s="75">
        <v>381.42999999999938</v>
      </c>
    </row>
    <row r="9" spans="1:15" s="74" customFormat="1" ht="24" customHeight="1">
      <c r="A9" s="81" t="s">
        <v>47</v>
      </c>
      <c r="B9" s="82" t="s">
        <v>48</v>
      </c>
      <c r="C9" s="119">
        <f t="shared" ref="C9:H9" si="2">SUM(C10:C29)</f>
        <v>963</v>
      </c>
      <c r="D9" s="119">
        <f t="shared" si="2"/>
        <v>328.13000000000005</v>
      </c>
      <c r="E9" s="119">
        <f t="shared" si="2"/>
        <v>0</v>
      </c>
      <c r="F9" s="119">
        <f t="shared" si="2"/>
        <v>1176.4599999999998</v>
      </c>
      <c r="G9" s="119">
        <f t="shared" si="2"/>
        <v>1527.72</v>
      </c>
      <c r="H9" s="119">
        <f t="shared" si="2"/>
        <v>224.70999999999998</v>
      </c>
      <c r="I9" s="90"/>
      <c r="J9" s="90"/>
      <c r="K9" s="89"/>
    </row>
    <row r="10" spans="1:15" ht="24" customHeight="1">
      <c r="A10" s="81">
        <v>1</v>
      </c>
      <c r="B10" s="84" t="s">
        <v>219</v>
      </c>
      <c r="C10" s="83">
        <v>590</v>
      </c>
      <c r="D10" s="119">
        <f>18.24+29.4</f>
        <v>47.64</v>
      </c>
      <c r="E10" s="119"/>
      <c r="F10" s="119">
        <f t="shared" si="1"/>
        <v>637.64</v>
      </c>
      <c r="G10" s="119">
        <v>380.24</v>
      </c>
      <c r="H10" s="119">
        <v>153.1</v>
      </c>
      <c r="I10" s="90"/>
      <c r="J10" s="90"/>
      <c r="K10" s="89"/>
      <c r="L10" s="91"/>
    </row>
    <row r="11" spans="1:15" ht="24" customHeight="1">
      <c r="A11" s="81">
        <v>2</v>
      </c>
      <c r="B11" s="84" t="s">
        <v>50</v>
      </c>
      <c r="C11" s="83">
        <v>353</v>
      </c>
      <c r="D11" s="119">
        <v>108.27</v>
      </c>
      <c r="E11" s="119"/>
      <c r="F11" s="119">
        <f t="shared" si="1"/>
        <v>461.27</v>
      </c>
      <c r="G11" s="119">
        <v>483.43</v>
      </c>
      <c r="H11" s="119"/>
      <c r="I11" s="90"/>
      <c r="J11" s="90"/>
      <c r="K11" s="89"/>
    </row>
    <row r="12" spans="1:15" ht="24" customHeight="1">
      <c r="A12" s="81">
        <v>5</v>
      </c>
      <c r="B12" s="84" t="s">
        <v>51</v>
      </c>
      <c r="C12" s="83"/>
      <c r="D12" s="119">
        <v>48.34</v>
      </c>
      <c r="E12" s="119"/>
      <c r="F12" s="119"/>
      <c r="G12" s="119">
        <v>78.209999999999994</v>
      </c>
      <c r="H12" s="119">
        <v>57.26</v>
      </c>
      <c r="I12" s="90"/>
      <c r="J12" s="90"/>
      <c r="K12" s="89"/>
    </row>
    <row r="13" spans="1:15" ht="24" customHeight="1">
      <c r="A13" s="81">
        <v>6</v>
      </c>
      <c r="B13" s="84" t="s">
        <v>52</v>
      </c>
      <c r="C13" s="83">
        <v>20</v>
      </c>
      <c r="D13" s="119"/>
      <c r="E13" s="119"/>
      <c r="F13" s="119">
        <f t="shared" ref="F13:F29" si="3">SUM(C13:E13)</f>
        <v>20</v>
      </c>
      <c r="G13" s="119">
        <v>28.84</v>
      </c>
      <c r="H13" s="119">
        <v>1.32</v>
      </c>
      <c r="I13" s="90"/>
      <c r="J13" s="90"/>
      <c r="K13" s="89"/>
    </row>
    <row r="14" spans="1:15" ht="24" customHeight="1">
      <c r="A14" s="81">
        <v>7</v>
      </c>
      <c r="B14" s="84" t="s">
        <v>221</v>
      </c>
      <c r="C14" s="83"/>
      <c r="D14" s="119">
        <v>57.55</v>
      </c>
      <c r="E14" s="119"/>
      <c r="F14" s="119">
        <f t="shared" si="3"/>
        <v>57.55</v>
      </c>
      <c r="G14" s="119">
        <v>253.28</v>
      </c>
      <c r="H14" s="119">
        <v>5.61</v>
      </c>
      <c r="I14" s="90"/>
      <c r="J14" s="90"/>
      <c r="K14" s="89"/>
      <c r="L14" s="91"/>
    </row>
    <row r="15" spans="1:15" ht="24" customHeight="1">
      <c r="A15" s="81">
        <v>8</v>
      </c>
      <c r="B15" s="84" t="s">
        <v>231</v>
      </c>
      <c r="C15" s="83"/>
      <c r="D15" s="119"/>
      <c r="E15" s="119"/>
      <c r="F15" s="119">
        <f t="shared" si="3"/>
        <v>0</v>
      </c>
      <c r="G15" s="119">
        <v>2</v>
      </c>
      <c r="H15" s="119"/>
      <c r="I15" s="90"/>
      <c r="J15" s="90"/>
      <c r="K15" s="89"/>
      <c r="L15" s="91"/>
    </row>
    <row r="16" spans="1:15" ht="24" customHeight="1">
      <c r="A16" s="81">
        <v>9</v>
      </c>
      <c r="B16" s="84" t="s">
        <v>55</v>
      </c>
      <c r="C16" s="83"/>
      <c r="D16" s="119"/>
      <c r="E16" s="119"/>
      <c r="F16" s="119">
        <f t="shared" si="3"/>
        <v>0</v>
      </c>
      <c r="G16" s="119"/>
      <c r="H16" s="119"/>
      <c r="I16" s="90"/>
      <c r="J16" s="90"/>
      <c r="K16" s="89"/>
    </row>
    <row r="17" spans="1:11" ht="24" customHeight="1">
      <c r="A17" s="81">
        <v>10</v>
      </c>
      <c r="B17" s="84" t="s">
        <v>56</v>
      </c>
      <c r="C17" s="83"/>
      <c r="D17" s="119"/>
      <c r="E17" s="119"/>
      <c r="F17" s="119">
        <f t="shared" si="3"/>
        <v>0</v>
      </c>
      <c r="G17" s="119"/>
      <c r="H17" s="119"/>
      <c r="I17" s="90"/>
      <c r="J17" s="90"/>
      <c r="K17" s="89"/>
    </row>
    <row r="18" spans="1:11" ht="24" customHeight="1">
      <c r="A18" s="81"/>
      <c r="B18" s="84" t="s">
        <v>220</v>
      </c>
      <c r="C18" s="83"/>
      <c r="D18" s="119">
        <v>43.63</v>
      </c>
      <c r="E18" s="119"/>
      <c r="F18" s="119"/>
      <c r="G18" s="119">
        <v>159.21</v>
      </c>
      <c r="H18" s="119">
        <v>5.42</v>
      </c>
      <c r="I18" s="90"/>
      <c r="J18" s="90"/>
      <c r="K18" s="89"/>
    </row>
    <row r="19" spans="1:11" ht="24" customHeight="1">
      <c r="A19" s="81"/>
      <c r="B19" s="84" t="s">
        <v>222</v>
      </c>
      <c r="C19" s="83"/>
      <c r="D19" s="119">
        <v>3.6</v>
      </c>
      <c r="E19" s="119"/>
      <c r="F19" s="119"/>
      <c r="G19" s="119"/>
      <c r="H19" s="119"/>
      <c r="I19" s="90"/>
      <c r="J19" s="90"/>
      <c r="K19" s="89"/>
    </row>
    <row r="20" spans="1:11" ht="24" customHeight="1">
      <c r="A20" s="81"/>
      <c r="B20" s="84" t="s">
        <v>223</v>
      </c>
      <c r="C20" s="83"/>
      <c r="D20" s="119">
        <v>2</v>
      </c>
      <c r="E20" s="119"/>
      <c r="F20" s="119"/>
      <c r="G20" s="119">
        <v>4</v>
      </c>
      <c r="H20" s="119">
        <v>2</v>
      </c>
      <c r="I20" s="90"/>
      <c r="J20" s="90"/>
      <c r="K20" s="89"/>
    </row>
    <row r="21" spans="1:11" ht="24" customHeight="1">
      <c r="A21" s="81"/>
      <c r="B21" s="84" t="s">
        <v>224</v>
      </c>
      <c r="C21" s="83"/>
      <c r="D21" s="119">
        <v>1</v>
      </c>
      <c r="E21" s="119"/>
      <c r="F21" s="119"/>
      <c r="G21" s="119">
        <v>3</v>
      </c>
      <c r="H21" s="119"/>
      <c r="I21" s="90"/>
      <c r="J21" s="90"/>
      <c r="K21" s="89"/>
    </row>
    <row r="22" spans="1:11" ht="24" customHeight="1">
      <c r="A22" s="81"/>
      <c r="B22" s="84" t="s">
        <v>225</v>
      </c>
      <c r="C22" s="83"/>
      <c r="D22" s="119">
        <v>13.72</v>
      </c>
      <c r="E22" s="119"/>
      <c r="F22" s="119"/>
      <c r="G22" s="119">
        <v>13.72</v>
      </c>
      <c r="H22" s="119"/>
      <c r="I22" s="90"/>
      <c r="J22" s="90"/>
      <c r="K22" s="89"/>
    </row>
    <row r="23" spans="1:11" ht="24" customHeight="1">
      <c r="A23" s="81"/>
      <c r="B23" s="84" t="s">
        <v>226</v>
      </c>
      <c r="C23" s="83"/>
      <c r="D23" s="119">
        <v>2.38</v>
      </c>
      <c r="E23" s="119"/>
      <c r="F23" s="119"/>
      <c r="G23" s="119">
        <v>4.8600000000000003</v>
      </c>
      <c r="H23" s="119"/>
      <c r="I23" s="90"/>
      <c r="J23" s="90"/>
      <c r="K23" s="89"/>
    </row>
    <row r="24" spans="1:11" ht="24" customHeight="1">
      <c r="A24" s="81"/>
      <c r="B24" s="84" t="s">
        <v>227</v>
      </c>
      <c r="C24" s="83"/>
      <c r="D24" s="119"/>
      <c r="E24" s="119"/>
      <c r="F24" s="119"/>
      <c r="G24" s="119">
        <v>5</v>
      </c>
      <c r="H24" s="119"/>
      <c r="I24" s="90"/>
      <c r="J24" s="90"/>
      <c r="K24" s="89"/>
    </row>
    <row r="25" spans="1:11" ht="24" customHeight="1">
      <c r="A25" s="81"/>
      <c r="B25" s="84" t="s">
        <v>228</v>
      </c>
      <c r="C25" s="83"/>
      <c r="D25" s="119"/>
      <c r="E25" s="119"/>
      <c r="F25" s="119"/>
      <c r="G25" s="119">
        <v>3</v>
      </c>
      <c r="H25" s="119"/>
      <c r="I25" s="90"/>
      <c r="J25" s="90"/>
      <c r="K25" s="89"/>
    </row>
    <row r="26" spans="1:11" ht="24" customHeight="1">
      <c r="A26" s="81"/>
      <c r="B26" s="84" t="s">
        <v>222</v>
      </c>
      <c r="C26" s="83"/>
      <c r="D26" s="119"/>
      <c r="E26" s="119"/>
      <c r="F26" s="119"/>
      <c r="G26" s="119">
        <v>13.6</v>
      </c>
      <c r="H26" s="119"/>
      <c r="I26" s="90"/>
      <c r="J26" s="90"/>
      <c r="K26" s="89"/>
    </row>
    <row r="27" spans="1:11" ht="24" customHeight="1">
      <c r="A27" s="81"/>
      <c r="B27" s="84" t="s">
        <v>229</v>
      </c>
      <c r="C27" s="83"/>
      <c r="D27" s="119"/>
      <c r="E27" s="119"/>
      <c r="F27" s="119"/>
      <c r="G27" s="119">
        <v>88.28</v>
      </c>
      <c r="H27" s="119"/>
      <c r="I27" s="90"/>
      <c r="J27" s="90"/>
      <c r="K27" s="89"/>
    </row>
    <row r="28" spans="1:11" ht="24" customHeight="1">
      <c r="A28" s="81">
        <v>11</v>
      </c>
      <c r="B28" s="84" t="s">
        <v>230</v>
      </c>
      <c r="C28" s="83"/>
      <c r="D28" s="119"/>
      <c r="E28" s="119"/>
      <c r="F28" s="119">
        <f t="shared" si="3"/>
        <v>0</v>
      </c>
      <c r="G28" s="119">
        <v>4.24</v>
      </c>
      <c r="H28" s="119"/>
      <c r="I28" s="90"/>
      <c r="J28" s="90"/>
      <c r="K28" s="89"/>
    </row>
    <row r="29" spans="1:11" ht="24" customHeight="1">
      <c r="A29" s="81">
        <v>12</v>
      </c>
      <c r="B29" s="84" t="s">
        <v>57</v>
      </c>
      <c r="C29" s="83"/>
      <c r="D29" s="119"/>
      <c r="E29" s="119"/>
      <c r="F29" s="119">
        <f t="shared" si="3"/>
        <v>0</v>
      </c>
      <c r="G29" s="119">
        <v>2.81</v>
      </c>
      <c r="H29" s="119"/>
      <c r="I29" s="90"/>
      <c r="J29" s="90"/>
      <c r="K29" s="89"/>
    </row>
    <row r="30" spans="1:11" s="74" customFormat="1" ht="24" customHeight="1">
      <c r="A30" s="81" t="s">
        <v>58</v>
      </c>
      <c r="B30" s="85" t="s">
        <v>59</v>
      </c>
      <c r="C30" s="119">
        <f t="shared" ref="C30:H30" si="4">C5+C9</f>
        <v>6575.56</v>
      </c>
      <c r="D30" s="119">
        <f t="shared" si="4"/>
        <v>407.51000000000005</v>
      </c>
      <c r="E30" s="119">
        <f t="shared" si="4"/>
        <v>0</v>
      </c>
      <c r="F30" s="119">
        <f t="shared" si="4"/>
        <v>6868.4</v>
      </c>
      <c r="G30" s="119">
        <f t="shared" si="4"/>
        <v>7990.21</v>
      </c>
      <c r="H30" s="119">
        <f t="shared" si="4"/>
        <v>599.51</v>
      </c>
      <c r="I30" s="90"/>
      <c r="J30" s="90"/>
      <c r="K30" s="89"/>
    </row>
    <row r="31" spans="1:11">
      <c r="A31" s="212"/>
      <c r="B31" s="212"/>
      <c r="C31" s="212"/>
      <c r="D31" s="212"/>
      <c r="E31" s="212"/>
      <c r="F31" s="212"/>
      <c r="G31" s="212"/>
      <c r="H31" s="212"/>
    </row>
    <row r="32" spans="1:11">
      <c r="E32" s="86"/>
    </row>
    <row r="34" spans="5:8">
      <c r="E34" s="86"/>
      <c r="G34" s="76">
        <v>7990.21</v>
      </c>
    </row>
    <row r="35" spans="5:8">
      <c r="G35" s="76">
        <f>G34-G30</f>
        <v>0</v>
      </c>
    </row>
    <row r="36" spans="5:8">
      <c r="G36" s="86"/>
    </row>
    <row r="38" spans="5:8">
      <c r="H38" s="86"/>
    </row>
    <row r="39" spans="5:8">
      <c r="G39" s="86"/>
    </row>
    <row r="40" spans="5:8">
      <c r="E40" s="86"/>
    </row>
  </sheetData>
  <mergeCells count="3">
    <mergeCell ref="A2:H2"/>
    <mergeCell ref="A3:H3"/>
    <mergeCell ref="A31:H31"/>
  </mergeCells>
  <phoneticPr fontId="22" type="noConversion"/>
  <printOptions horizontalCentered="1"/>
  <pageMargins left="0.39305555555555599" right="0.235416666666667" top="0.74791666666666701" bottom="0.74791666666666701" header="0.31388888888888899" footer="0.31388888888888899"/>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view="pageBreakPreview" zoomScale="130" zoomScaleNormal="100" zoomScaleSheetLayoutView="130" workbookViewId="0">
      <pane xSplit="2" ySplit="4" topLeftCell="C14" activePane="bottomRight" state="frozen"/>
      <selection pane="topRight"/>
      <selection pane="bottomLeft"/>
      <selection pane="bottomRight" activeCell="E10" sqref="E10"/>
    </sheetView>
  </sheetViews>
  <sheetFormatPr defaultColWidth="9" defaultRowHeight="15.6"/>
  <cols>
    <col min="1" max="1" width="10.77734375" style="75" customWidth="1"/>
    <col min="2" max="2" width="44.77734375" style="74" customWidth="1"/>
    <col min="3" max="5" width="14.21875" style="76" customWidth="1"/>
    <col min="6" max="6" width="14.6640625" style="76" customWidth="1"/>
    <col min="7" max="8" width="14.21875" style="76" customWidth="1"/>
    <col min="9" max="9" width="11.6640625" style="76" customWidth="1"/>
    <col min="10" max="10" width="11.6640625" style="75" customWidth="1"/>
    <col min="11" max="11" width="13.88671875" style="76" customWidth="1"/>
    <col min="12" max="12" width="11" style="75" customWidth="1"/>
    <col min="13" max="16384" width="9" style="75"/>
  </cols>
  <sheetData>
    <row r="1" spans="1:15">
      <c r="A1" s="77" t="s">
        <v>31</v>
      </c>
      <c r="B1" s="78"/>
    </row>
    <row r="2" spans="1:15" ht="26.4">
      <c r="A2" s="211" t="s">
        <v>32</v>
      </c>
      <c r="B2" s="211"/>
      <c r="C2" s="211"/>
      <c r="D2" s="211"/>
      <c r="E2" s="211"/>
      <c r="F2" s="211"/>
      <c r="G2" s="211"/>
      <c r="H2" s="211"/>
      <c r="I2" s="88"/>
      <c r="J2" s="87"/>
      <c r="K2" s="88"/>
      <c r="L2" s="87"/>
      <c r="M2" s="87"/>
      <c r="N2" s="87"/>
      <c r="O2" s="87"/>
    </row>
    <row r="3" spans="1:15">
      <c r="A3" s="216" t="s">
        <v>33</v>
      </c>
      <c r="B3" s="216"/>
      <c r="C3" s="216"/>
      <c r="D3" s="216"/>
      <c r="E3" s="216"/>
      <c r="F3" s="216"/>
      <c r="G3" s="216"/>
      <c r="H3" s="216"/>
    </row>
    <row r="4" spans="1:15" s="74" customFormat="1" ht="31.2">
      <c r="A4" s="79" t="s">
        <v>34</v>
      </c>
      <c r="B4" s="79" t="s">
        <v>35</v>
      </c>
      <c r="C4" s="80" t="s">
        <v>36</v>
      </c>
      <c r="D4" s="80" t="s">
        <v>37</v>
      </c>
      <c r="E4" s="80" t="s">
        <v>38</v>
      </c>
      <c r="F4" s="80" t="s">
        <v>39</v>
      </c>
      <c r="G4" s="80" t="s">
        <v>40</v>
      </c>
      <c r="H4" s="80" t="s">
        <v>41</v>
      </c>
      <c r="I4" s="89"/>
      <c r="K4" s="89"/>
    </row>
    <row r="5" spans="1:15" s="74" customFormat="1" ht="24" customHeight="1">
      <c r="A5" s="81" t="s">
        <v>42</v>
      </c>
      <c r="B5" s="82" t="s">
        <v>43</v>
      </c>
      <c r="C5" s="155">
        <f t="shared" ref="C5:H5" si="0">SUM(C6:C8)</f>
        <v>5612.56</v>
      </c>
      <c r="D5" s="155">
        <f t="shared" si="0"/>
        <v>79.38</v>
      </c>
      <c r="E5" s="155">
        <f t="shared" si="0"/>
        <v>959.0500000000003</v>
      </c>
      <c r="F5" s="155">
        <f t="shared" si="0"/>
        <v>6650.99</v>
      </c>
      <c r="G5" s="155">
        <f t="shared" si="0"/>
        <v>6276.19</v>
      </c>
      <c r="H5" s="155">
        <f t="shared" si="0"/>
        <v>374.8</v>
      </c>
      <c r="I5" s="89"/>
      <c r="J5" s="90"/>
      <c r="K5" s="89"/>
    </row>
    <row r="6" spans="1:15" ht="24" customHeight="1">
      <c r="A6" s="81">
        <v>1</v>
      </c>
      <c r="B6" s="82" t="s">
        <v>44</v>
      </c>
      <c r="C6" s="162">
        <v>4992.76</v>
      </c>
      <c r="D6" s="155">
        <v>78.75</v>
      </c>
      <c r="E6" s="155">
        <v>697.01000000000022</v>
      </c>
      <c r="F6" s="155">
        <f t="shared" ref="F6:F19" si="1">SUM(C6:E6)</f>
        <v>5768.52</v>
      </c>
      <c r="G6" s="162">
        <v>5398.71</v>
      </c>
      <c r="H6" s="155">
        <v>369.81</v>
      </c>
      <c r="I6" s="89"/>
      <c r="J6" s="90"/>
      <c r="K6" s="89"/>
    </row>
    <row r="7" spans="1:15" ht="24" customHeight="1">
      <c r="A7" s="81">
        <v>2</v>
      </c>
      <c r="B7" s="82" t="s">
        <v>45</v>
      </c>
      <c r="C7" s="162">
        <v>390</v>
      </c>
      <c r="D7" s="155">
        <v>0.03</v>
      </c>
      <c r="E7" s="132">
        <v>0</v>
      </c>
      <c r="F7" s="155">
        <f t="shared" si="1"/>
        <v>390.03</v>
      </c>
      <c r="G7" s="162">
        <f>571.45-186.3</f>
        <v>385.15000000000003</v>
      </c>
      <c r="H7" s="155">
        <v>4.88</v>
      </c>
      <c r="I7" s="89"/>
      <c r="J7" s="90"/>
      <c r="K7" s="144"/>
    </row>
    <row r="8" spans="1:15" ht="24" customHeight="1">
      <c r="A8" s="81">
        <v>3</v>
      </c>
      <c r="B8" s="82" t="s">
        <v>46</v>
      </c>
      <c r="C8" s="162">
        <v>229.8</v>
      </c>
      <c r="D8" s="155">
        <v>0.6</v>
      </c>
      <c r="E8" s="155">
        <v>262.04000000000008</v>
      </c>
      <c r="F8" s="155">
        <f t="shared" si="1"/>
        <v>492.44000000000005</v>
      </c>
      <c r="G8" s="162">
        <f>381.72+110.61</f>
        <v>492.33000000000004</v>
      </c>
      <c r="H8" s="155">
        <v>0.11</v>
      </c>
      <c r="I8" s="89"/>
      <c r="J8" s="90"/>
      <c r="K8" s="144"/>
    </row>
    <row r="9" spans="1:15" s="74" customFormat="1" ht="24" customHeight="1">
      <c r="A9" s="81" t="s">
        <v>47</v>
      </c>
      <c r="B9" s="82" t="s">
        <v>48</v>
      </c>
      <c r="C9" s="155">
        <f t="shared" ref="C9:H9" si="2">SUM(C10:C19)</f>
        <v>963</v>
      </c>
      <c r="D9" s="155">
        <f t="shared" si="2"/>
        <v>328.13000000000005</v>
      </c>
      <c r="E9" s="155">
        <f t="shared" si="2"/>
        <v>647.59999999999991</v>
      </c>
      <c r="F9" s="155">
        <f t="shared" si="2"/>
        <v>1938.7300000000005</v>
      </c>
      <c r="G9" s="155">
        <f t="shared" si="2"/>
        <v>1714.02</v>
      </c>
      <c r="H9" s="155">
        <f t="shared" si="2"/>
        <v>224.70999999999998</v>
      </c>
      <c r="I9" s="89"/>
      <c r="J9" s="90"/>
      <c r="K9" s="89"/>
    </row>
    <row r="10" spans="1:15" ht="24" customHeight="1">
      <c r="A10" s="81">
        <v>1</v>
      </c>
      <c r="B10" s="84" t="s">
        <v>219</v>
      </c>
      <c r="C10" s="162">
        <v>590</v>
      </c>
      <c r="D10" s="155">
        <f>18.24+29.4+43.63</f>
        <v>91.27000000000001</v>
      </c>
      <c r="E10" s="155">
        <f>16.7+186.3</f>
        <v>203</v>
      </c>
      <c r="F10" s="155">
        <f t="shared" si="1"/>
        <v>884.27</v>
      </c>
      <c r="G10" s="155">
        <f>380.24+159.21+186.3</f>
        <v>725.75</v>
      </c>
      <c r="H10" s="155">
        <f>153.1+5.42</f>
        <v>158.51999999999998</v>
      </c>
      <c r="I10" s="89"/>
      <c r="J10" s="90"/>
      <c r="K10" s="89"/>
      <c r="L10" s="91"/>
    </row>
    <row r="11" spans="1:15" ht="24" customHeight="1">
      <c r="A11" s="81">
        <v>2</v>
      </c>
      <c r="B11" s="84" t="s">
        <v>50</v>
      </c>
      <c r="C11" s="162">
        <v>353</v>
      </c>
      <c r="D11" s="155">
        <v>108.27</v>
      </c>
      <c r="E11" s="155">
        <v>22.160000000000025</v>
      </c>
      <c r="F11" s="155">
        <f t="shared" si="1"/>
        <v>483.43</v>
      </c>
      <c r="G11" s="155">
        <v>483.43</v>
      </c>
      <c r="H11" s="155"/>
      <c r="I11" s="89"/>
      <c r="J11" s="90"/>
      <c r="K11" s="89"/>
    </row>
    <row r="12" spans="1:15" ht="24" customHeight="1">
      <c r="A12" s="81">
        <v>3</v>
      </c>
      <c r="B12" s="84" t="s">
        <v>51</v>
      </c>
      <c r="C12" s="162"/>
      <c r="D12" s="155">
        <v>48.34</v>
      </c>
      <c r="E12" s="155">
        <f>135.47-48.34</f>
        <v>87.13</v>
      </c>
      <c r="F12" s="155">
        <f t="shared" si="1"/>
        <v>135.47</v>
      </c>
      <c r="G12" s="155">
        <v>78.209999999999994</v>
      </c>
      <c r="H12" s="155">
        <v>57.26</v>
      </c>
      <c r="I12" s="89"/>
      <c r="J12" s="90"/>
      <c r="K12" s="89"/>
    </row>
    <row r="13" spans="1:15" ht="24" customHeight="1">
      <c r="A13" s="81">
        <v>4</v>
      </c>
      <c r="B13" s="84" t="s">
        <v>52</v>
      </c>
      <c r="C13" s="162">
        <v>20</v>
      </c>
      <c r="D13" s="155"/>
      <c r="E13" s="155">
        <v>10.16</v>
      </c>
      <c r="F13" s="155">
        <f t="shared" si="1"/>
        <v>30.16</v>
      </c>
      <c r="G13" s="155">
        <v>28.84</v>
      </c>
      <c r="H13" s="155">
        <v>1.32</v>
      </c>
      <c r="I13" s="89"/>
      <c r="J13" s="90"/>
      <c r="K13" s="89"/>
    </row>
    <row r="14" spans="1:15" ht="24" customHeight="1">
      <c r="A14" s="81">
        <v>5</v>
      </c>
      <c r="B14" s="84" t="s">
        <v>221</v>
      </c>
      <c r="C14" s="162"/>
      <c r="D14" s="155">
        <v>57.55</v>
      </c>
      <c r="E14" s="155">
        <v>201.33999999999997</v>
      </c>
      <c r="F14" s="155">
        <f t="shared" si="1"/>
        <v>258.89</v>
      </c>
      <c r="G14" s="155">
        <v>253.28</v>
      </c>
      <c r="H14" s="155">
        <v>5.61</v>
      </c>
      <c r="I14" s="89"/>
      <c r="J14" s="90"/>
      <c r="K14" s="89"/>
      <c r="L14" s="91"/>
    </row>
    <row r="15" spans="1:15" ht="24" customHeight="1">
      <c r="A15" s="81">
        <v>6</v>
      </c>
      <c r="B15" s="84" t="s">
        <v>298</v>
      </c>
      <c r="C15" s="162"/>
      <c r="D15" s="155"/>
      <c r="E15" s="155">
        <v>2</v>
      </c>
      <c r="F15" s="155">
        <f t="shared" si="1"/>
        <v>2</v>
      </c>
      <c r="G15" s="155">
        <v>2</v>
      </c>
      <c r="H15" s="155"/>
      <c r="I15" s="89"/>
      <c r="J15" s="90"/>
      <c r="K15" s="89"/>
      <c r="L15" s="91"/>
    </row>
    <row r="16" spans="1:15" ht="24" customHeight="1">
      <c r="A16" s="81">
        <v>7</v>
      </c>
      <c r="B16" s="84" t="s">
        <v>297</v>
      </c>
      <c r="C16" s="162"/>
      <c r="D16" s="155">
        <v>3.6</v>
      </c>
      <c r="E16" s="155">
        <f>106.88-3.6</f>
        <v>103.28</v>
      </c>
      <c r="F16" s="155">
        <f t="shared" si="1"/>
        <v>106.88</v>
      </c>
      <c r="G16" s="155">
        <v>106.88</v>
      </c>
      <c r="H16" s="155"/>
      <c r="I16" s="89"/>
      <c r="J16" s="90"/>
      <c r="K16" s="89"/>
    </row>
    <row r="17" spans="1:11" ht="24" customHeight="1">
      <c r="A17" s="81">
        <v>8</v>
      </c>
      <c r="B17" s="84" t="s">
        <v>223</v>
      </c>
      <c r="C17" s="162"/>
      <c r="D17" s="155">
        <v>2</v>
      </c>
      <c r="E17" s="155">
        <v>4</v>
      </c>
      <c r="F17" s="155">
        <f t="shared" si="1"/>
        <v>6</v>
      </c>
      <c r="G17" s="155">
        <v>4</v>
      </c>
      <c r="H17" s="155">
        <v>2</v>
      </c>
      <c r="I17" s="89"/>
      <c r="J17" s="90"/>
      <c r="K17" s="89"/>
    </row>
    <row r="18" spans="1:11" ht="24" customHeight="1">
      <c r="A18" s="81">
        <v>9</v>
      </c>
      <c r="B18" s="84" t="s">
        <v>421</v>
      </c>
      <c r="C18" s="162"/>
      <c r="D18" s="155"/>
      <c r="E18" s="155">
        <v>3</v>
      </c>
      <c r="F18" s="155">
        <f t="shared" si="1"/>
        <v>3</v>
      </c>
      <c r="G18" s="155">
        <v>3</v>
      </c>
      <c r="H18" s="155"/>
      <c r="I18" s="89"/>
      <c r="J18" s="90"/>
      <c r="K18" s="89"/>
    </row>
    <row r="19" spans="1:11" ht="24" customHeight="1">
      <c r="A19" s="81">
        <v>10</v>
      </c>
      <c r="B19" s="84" t="s">
        <v>57</v>
      </c>
      <c r="C19" s="162"/>
      <c r="D19" s="155">
        <f>16.1+1</f>
        <v>17.100000000000001</v>
      </c>
      <c r="E19" s="155">
        <v>11.529999999999998</v>
      </c>
      <c r="F19" s="155">
        <f t="shared" si="1"/>
        <v>28.63</v>
      </c>
      <c r="G19" s="155">
        <f>25.63+3</f>
        <v>28.63</v>
      </c>
      <c r="H19" s="155"/>
      <c r="I19" s="89"/>
      <c r="J19" s="90"/>
      <c r="K19" s="89"/>
    </row>
    <row r="20" spans="1:11" s="74" customFormat="1" ht="24" customHeight="1">
      <c r="A20" s="81" t="s">
        <v>58</v>
      </c>
      <c r="B20" s="85" t="s">
        <v>296</v>
      </c>
      <c r="C20" s="155">
        <f t="shared" ref="C20:H20" si="3">C5+C9</f>
        <v>6575.56</v>
      </c>
      <c r="D20" s="155">
        <f t="shared" si="3"/>
        <v>407.51000000000005</v>
      </c>
      <c r="E20" s="155">
        <f t="shared" si="3"/>
        <v>1606.65</v>
      </c>
      <c r="F20" s="155">
        <f t="shared" si="3"/>
        <v>8589.7200000000012</v>
      </c>
      <c r="G20" s="155">
        <f t="shared" si="3"/>
        <v>7990.2099999999991</v>
      </c>
      <c r="H20" s="155">
        <f t="shared" si="3"/>
        <v>599.51</v>
      </c>
      <c r="I20" s="89"/>
      <c r="J20" s="90"/>
      <c r="K20" s="89"/>
    </row>
    <row r="21" spans="1:11">
      <c r="A21" s="212"/>
      <c r="B21" s="212"/>
      <c r="C21" s="212"/>
      <c r="D21" s="212"/>
      <c r="E21" s="212"/>
      <c r="F21" s="212"/>
      <c r="G21" s="212"/>
      <c r="H21" s="212"/>
    </row>
    <row r="22" spans="1:11">
      <c r="E22" s="86"/>
    </row>
    <row r="24" spans="1:11">
      <c r="E24" s="86"/>
      <c r="G24" s="76">
        <v>7990.21</v>
      </c>
    </row>
    <row r="25" spans="1:11">
      <c r="G25" s="76">
        <f>G24-G20</f>
        <v>0</v>
      </c>
    </row>
    <row r="26" spans="1:11">
      <c r="G26" s="86"/>
    </row>
    <row r="28" spans="1:11">
      <c r="H28" s="86"/>
    </row>
    <row r="29" spans="1:11">
      <c r="G29" s="86"/>
    </row>
    <row r="30" spans="1:11">
      <c r="E30" s="86"/>
    </row>
  </sheetData>
  <mergeCells count="3">
    <mergeCell ref="A2:H2"/>
    <mergeCell ref="A3:H3"/>
    <mergeCell ref="A21:H21"/>
  </mergeCells>
  <phoneticPr fontId="22" type="noConversion"/>
  <printOptions horizontalCentered="1"/>
  <pageMargins left="0.39305555555555599" right="0.235416666666667" top="0.74791666666666701" bottom="0.74791666666666701" header="0.31388888888888899" footer="0.31388888888888899"/>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4" zoomScaleNormal="100" zoomScaleSheetLayoutView="100" workbookViewId="0">
      <selection activeCell="K41" sqref="K41"/>
    </sheetView>
  </sheetViews>
  <sheetFormatPr defaultColWidth="9" defaultRowHeight="15.6"/>
  <cols>
    <col min="1" max="1" width="31.109375" style="59" customWidth="1"/>
    <col min="2" max="3" width="10" style="59" customWidth="1"/>
    <col min="4" max="5" width="10.44140625" style="59" customWidth="1"/>
    <col min="6" max="7" width="10" style="59" customWidth="1"/>
    <col min="8" max="8" width="9" style="59"/>
    <col min="9" max="9" width="10.21875" style="59" customWidth="1"/>
    <col min="10" max="16384" width="9" style="59"/>
  </cols>
  <sheetData>
    <row r="1" spans="1:10">
      <c r="A1" s="59" t="s">
        <v>62</v>
      </c>
    </row>
    <row r="2" spans="1:10" ht="27.6" customHeight="1">
      <c r="A2" s="220" t="s">
        <v>63</v>
      </c>
      <c r="B2" s="221"/>
      <c r="C2" s="221"/>
      <c r="D2" s="221"/>
      <c r="E2" s="221"/>
      <c r="F2" s="221"/>
      <c r="G2" s="221"/>
    </row>
    <row r="3" spans="1:10" ht="18.75" customHeight="1">
      <c r="A3" s="239" t="s">
        <v>64</v>
      </c>
      <c r="B3" s="222" t="s">
        <v>65</v>
      </c>
      <c r="C3" s="223"/>
      <c r="D3" s="222" t="s">
        <v>218</v>
      </c>
      <c r="E3" s="223"/>
      <c r="F3" s="222" t="s">
        <v>66</v>
      </c>
      <c r="G3" s="223"/>
    </row>
    <row r="4" spans="1:10" s="57" customFormat="1" ht="18.75" customHeight="1">
      <c r="A4" s="240"/>
      <c r="B4" s="224">
        <v>4</v>
      </c>
      <c r="C4" s="225"/>
      <c r="D4" s="224">
        <v>4</v>
      </c>
      <c r="E4" s="225"/>
      <c r="F4" s="226">
        <f>D4/B4</f>
        <v>1</v>
      </c>
      <c r="G4" s="227"/>
      <c r="I4" s="142"/>
    </row>
    <row r="5" spans="1:10" s="57" customFormat="1" ht="10.5" customHeight="1">
      <c r="A5" s="60"/>
      <c r="B5" s="61"/>
      <c r="C5" s="61"/>
      <c r="D5" s="61"/>
      <c r="E5" s="61"/>
      <c r="F5" s="62"/>
      <c r="G5" s="62"/>
    </row>
    <row r="6" spans="1:10" s="57" customFormat="1" ht="18.75" customHeight="1">
      <c r="A6" s="63" t="s">
        <v>67</v>
      </c>
      <c r="B6" s="228" t="s">
        <v>416</v>
      </c>
      <c r="C6" s="229"/>
      <c r="D6" s="228" t="s">
        <v>417</v>
      </c>
      <c r="E6" s="229"/>
      <c r="F6" s="228" t="s">
        <v>418</v>
      </c>
      <c r="G6" s="229"/>
    </row>
    <row r="7" spans="1:10" s="58" customFormat="1" ht="18.75" customHeight="1">
      <c r="A7" s="64" t="s">
        <v>68</v>
      </c>
      <c r="B7" s="230">
        <f t="shared" ref="B7:F7" si="0">B8+B11+B12</f>
        <v>0</v>
      </c>
      <c r="C7" s="231"/>
      <c r="D7" s="232">
        <f t="shared" si="0"/>
        <v>3</v>
      </c>
      <c r="E7" s="233"/>
      <c r="F7" s="232">
        <f t="shared" si="0"/>
        <v>0.19</v>
      </c>
      <c r="G7" s="233"/>
    </row>
    <row r="8" spans="1:10" ht="18.75" customHeight="1">
      <c r="A8" s="64" t="s">
        <v>69</v>
      </c>
      <c r="B8" s="232"/>
      <c r="C8" s="233"/>
      <c r="D8" s="232"/>
      <c r="E8" s="233"/>
      <c r="F8" s="232"/>
      <c r="G8" s="233"/>
    </row>
    <row r="9" spans="1:10" ht="18.75" customHeight="1">
      <c r="A9" s="64" t="s">
        <v>70</v>
      </c>
      <c r="B9" s="232"/>
      <c r="C9" s="233"/>
      <c r="D9" s="232"/>
      <c r="E9" s="233"/>
      <c r="F9" s="232"/>
      <c r="G9" s="233"/>
    </row>
    <row r="10" spans="1:10" ht="18.75" customHeight="1">
      <c r="A10" s="64" t="s">
        <v>71</v>
      </c>
      <c r="B10" s="232"/>
      <c r="C10" s="233"/>
      <c r="D10" s="232"/>
      <c r="E10" s="233"/>
      <c r="F10" s="232"/>
      <c r="G10" s="233"/>
    </row>
    <row r="11" spans="1:10" ht="18.75" customHeight="1">
      <c r="A11" s="64" t="s">
        <v>72</v>
      </c>
      <c r="B11" s="232"/>
      <c r="C11" s="233"/>
      <c r="D11" s="232"/>
      <c r="E11" s="233"/>
      <c r="F11" s="232"/>
      <c r="G11" s="233"/>
    </row>
    <row r="12" spans="1:10" ht="18.75" customHeight="1">
      <c r="A12" s="64" t="s">
        <v>73</v>
      </c>
      <c r="B12" s="230">
        <v>0</v>
      </c>
      <c r="C12" s="231"/>
      <c r="D12" s="232">
        <v>3</v>
      </c>
      <c r="E12" s="233"/>
      <c r="F12" s="232">
        <v>0.19</v>
      </c>
      <c r="G12" s="233"/>
    </row>
    <row r="13" spans="1:10" s="58" customFormat="1" ht="18.75" customHeight="1">
      <c r="A13" s="64" t="s">
        <v>74</v>
      </c>
      <c r="B13" s="232">
        <f>35.92+27+17.2+4.3</f>
        <v>84.42</v>
      </c>
      <c r="C13" s="233"/>
      <c r="D13" s="232">
        <f>'1-预算收支总表'!H10</f>
        <v>1261.3799999999999</v>
      </c>
      <c r="E13" s="233"/>
      <c r="F13" s="232">
        <f>'1-预算收支总表'!I10</f>
        <v>722.4</v>
      </c>
      <c r="G13" s="233"/>
    </row>
    <row r="14" spans="1:10" s="58" customFormat="1" ht="18.75" customHeight="1">
      <c r="A14" s="64" t="s">
        <v>75</v>
      </c>
      <c r="B14" s="232">
        <f t="shared" ref="B14:F14" si="1">SUM(B15:C29)</f>
        <v>3.5599999999999996</v>
      </c>
      <c r="C14" s="233"/>
      <c r="D14" s="232">
        <f t="shared" si="1"/>
        <v>6</v>
      </c>
      <c r="E14" s="233"/>
      <c r="F14" s="232">
        <f t="shared" si="1"/>
        <v>6.0000000000000009</v>
      </c>
      <c r="G14" s="233"/>
      <c r="H14" s="65"/>
      <c r="J14" s="65"/>
    </row>
    <row r="15" spans="1:10" ht="18.75" customHeight="1">
      <c r="A15" s="64" t="s">
        <v>76</v>
      </c>
      <c r="B15" s="234">
        <f>0.23+0.16+2.15</f>
        <v>2.54</v>
      </c>
      <c r="C15" s="235"/>
      <c r="D15" s="234">
        <v>3</v>
      </c>
      <c r="E15" s="235"/>
      <c r="F15" s="232">
        <v>1.07</v>
      </c>
      <c r="G15" s="233"/>
      <c r="J15" s="149"/>
    </row>
    <row r="16" spans="1:10" ht="18.75" customHeight="1">
      <c r="A16" s="64" t="s">
        <v>77</v>
      </c>
      <c r="B16" s="234">
        <f>0.14+0.21</f>
        <v>0.35</v>
      </c>
      <c r="C16" s="235"/>
      <c r="D16" s="234"/>
      <c r="E16" s="235"/>
      <c r="F16" s="232">
        <v>0.08</v>
      </c>
      <c r="G16" s="233"/>
    </row>
    <row r="17" spans="1:7" ht="18.75" customHeight="1">
      <c r="A17" s="64" t="s">
        <v>78</v>
      </c>
      <c r="B17" s="234"/>
      <c r="C17" s="235"/>
      <c r="D17" s="234"/>
      <c r="E17" s="235"/>
      <c r="F17" s="232"/>
      <c r="G17" s="233"/>
    </row>
    <row r="18" spans="1:7" ht="18.75" customHeight="1">
      <c r="A18" s="64" t="s">
        <v>79</v>
      </c>
      <c r="B18" s="234"/>
      <c r="C18" s="235"/>
      <c r="D18" s="234"/>
      <c r="E18" s="235"/>
      <c r="F18" s="232"/>
      <c r="G18" s="233"/>
    </row>
    <row r="19" spans="1:7" ht="18.75" customHeight="1">
      <c r="A19" s="64" t="s">
        <v>80</v>
      </c>
      <c r="B19" s="234"/>
      <c r="C19" s="235"/>
      <c r="D19" s="234">
        <v>3</v>
      </c>
      <c r="E19" s="235"/>
      <c r="F19" s="232">
        <v>0.19</v>
      </c>
      <c r="G19" s="233"/>
    </row>
    <row r="20" spans="1:7" ht="18.75" customHeight="1">
      <c r="A20" s="64" t="s">
        <v>81</v>
      </c>
      <c r="B20" s="234"/>
      <c r="C20" s="235"/>
      <c r="D20" s="234"/>
      <c r="E20" s="235"/>
      <c r="F20" s="232"/>
      <c r="G20" s="233"/>
    </row>
    <row r="21" spans="1:7" ht="18.75" customHeight="1">
      <c r="A21" s="64" t="s">
        <v>82</v>
      </c>
      <c r="B21" s="234"/>
      <c r="C21" s="235"/>
      <c r="D21" s="234"/>
      <c r="E21" s="235"/>
      <c r="F21" s="232"/>
      <c r="G21" s="233"/>
    </row>
    <row r="22" spans="1:7" ht="18.75" customHeight="1">
      <c r="A22" s="64" t="s">
        <v>83</v>
      </c>
      <c r="B22" s="234">
        <v>0.59</v>
      </c>
      <c r="C22" s="235"/>
      <c r="D22" s="234"/>
      <c r="E22" s="235"/>
      <c r="F22" s="232"/>
      <c r="G22" s="233"/>
    </row>
    <row r="23" spans="1:7" ht="18.75" customHeight="1">
      <c r="A23" s="64" t="s">
        <v>84</v>
      </c>
      <c r="B23" s="234"/>
      <c r="C23" s="235"/>
      <c r="D23" s="234"/>
      <c r="E23" s="235"/>
      <c r="F23" s="232"/>
      <c r="G23" s="233"/>
    </row>
    <row r="24" spans="1:7" ht="18.75" customHeight="1">
      <c r="A24" s="64" t="s">
        <v>85</v>
      </c>
      <c r="B24" s="234"/>
      <c r="C24" s="235"/>
      <c r="D24" s="234"/>
      <c r="E24" s="235"/>
      <c r="F24" s="232">
        <v>0.13</v>
      </c>
      <c r="G24" s="233"/>
    </row>
    <row r="25" spans="1:7" ht="18.75" customHeight="1">
      <c r="A25" s="64" t="s">
        <v>86</v>
      </c>
      <c r="B25" s="234"/>
      <c r="C25" s="235"/>
      <c r="D25" s="234"/>
      <c r="E25" s="235"/>
      <c r="F25" s="232">
        <v>3.44</v>
      </c>
      <c r="G25" s="233"/>
    </row>
    <row r="26" spans="1:7" ht="18.75" customHeight="1">
      <c r="A26" s="64" t="s">
        <v>87</v>
      </c>
      <c r="B26" s="234">
        <v>0.05</v>
      </c>
      <c r="C26" s="235"/>
      <c r="D26" s="234"/>
      <c r="E26" s="235"/>
      <c r="F26" s="232">
        <v>0.11</v>
      </c>
      <c r="G26" s="233"/>
    </row>
    <row r="27" spans="1:7" ht="18.75" customHeight="1">
      <c r="A27" s="64" t="s">
        <v>88</v>
      </c>
      <c r="B27" s="234"/>
      <c r="C27" s="235"/>
      <c r="D27" s="234"/>
      <c r="E27" s="235"/>
      <c r="F27" s="232"/>
      <c r="G27" s="233"/>
    </row>
    <row r="28" spans="1:7" ht="18.75" customHeight="1">
      <c r="A28" s="64" t="s">
        <v>89</v>
      </c>
      <c r="B28" s="234">
        <v>0.03</v>
      </c>
      <c r="C28" s="235"/>
      <c r="D28" s="234"/>
      <c r="E28" s="235"/>
      <c r="F28" s="232">
        <v>0.33</v>
      </c>
      <c r="G28" s="233"/>
    </row>
    <row r="29" spans="1:7" ht="18.75" customHeight="1">
      <c r="A29" s="64" t="s">
        <v>90</v>
      </c>
      <c r="B29" s="234"/>
      <c r="C29" s="235"/>
      <c r="D29" s="234"/>
      <c r="E29" s="235"/>
      <c r="F29" s="232">
        <v>0.65</v>
      </c>
      <c r="G29" s="233"/>
    </row>
    <row r="30" spans="1:7" s="57" customFormat="1" ht="18.75" customHeight="1">
      <c r="A30" s="66" t="s">
        <v>91</v>
      </c>
      <c r="B30" s="243">
        <v>0</v>
      </c>
      <c r="C30" s="243"/>
      <c r="D30" s="244">
        <v>0</v>
      </c>
      <c r="E30" s="244"/>
      <c r="F30" s="244">
        <v>300</v>
      </c>
      <c r="G30" s="244"/>
    </row>
    <row r="31" spans="1:7" s="57" customFormat="1" ht="18.75" customHeight="1">
      <c r="A31" s="64" t="s">
        <v>92</v>
      </c>
      <c r="B31" s="245" t="s">
        <v>93</v>
      </c>
      <c r="C31" s="246"/>
      <c r="D31" s="247" t="s">
        <v>93</v>
      </c>
      <c r="E31" s="248"/>
      <c r="F31" s="249">
        <f>'1-预算收支总表'!E15</f>
        <v>-535.27999999999986</v>
      </c>
      <c r="G31" s="250"/>
    </row>
    <row r="32" spans="1:7" s="57" customFormat="1" ht="10.5" customHeight="1">
      <c r="A32" s="68"/>
      <c r="B32" s="69"/>
      <c r="C32" s="69"/>
      <c r="D32" s="70"/>
      <c r="E32" s="70"/>
      <c r="F32" s="71"/>
      <c r="G32" s="71"/>
    </row>
    <row r="33" spans="1:7" ht="63" customHeight="1">
      <c r="A33" s="241" t="s">
        <v>429</v>
      </c>
      <c r="B33" s="72" t="s">
        <v>94</v>
      </c>
      <c r="C33" s="73" t="s">
        <v>95</v>
      </c>
      <c r="D33" s="73" t="s">
        <v>96</v>
      </c>
      <c r="E33" s="73" t="s">
        <v>97</v>
      </c>
      <c r="F33" s="73" t="s">
        <v>98</v>
      </c>
      <c r="G33" s="73" t="s">
        <v>99</v>
      </c>
    </row>
    <row r="34" spans="1:7" ht="33" customHeight="1">
      <c r="A34" s="242"/>
      <c r="B34" s="217" t="s">
        <v>430</v>
      </c>
      <c r="C34" s="218"/>
      <c r="D34" s="218"/>
      <c r="E34" s="218"/>
      <c r="F34" s="218"/>
      <c r="G34" s="219"/>
    </row>
    <row r="35" spans="1:7" ht="59.25" customHeight="1">
      <c r="A35" s="63" t="s">
        <v>100</v>
      </c>
      <c r="B35" s="236" t="s">
        <v>694</v>
      </c>
      <c r="C35" s="237"/>
      <c r="D35" s="237"/>
      <c r="E35" s="237"/>
      <c r="F35" s="237"/>
      <c r="G35" s="238"/>
    </row>
  </sheetData>
  <mergeCells count="89">
    <mergeCell ref="D29:E29"/>
    <mergeCell ref="F29:G29"/>
    <mergeCell ref="B26:C26"/>
    <mergeCell ref="B27:C27"/>
    <mergeCell ref="D27:E27"/>
    <mergeCell ref="F27:G27"/>
    <mergeCell ref="D26:E26"/>
    <mergeCell ref="F26:G26"/>
    <mergeCell ref="B35:G35"/>
    <mergeCell ref="A3:A4"/>
    <mergeCell ref="A33:A34"/>
    <mergeCell ref="B30:C30"/>
    <mergeCell ref="D30:E30"/>
    <mergeCell ref="F30:G30"/>
    <mergeCell ref="B31:C31"/>
    <mergeCell ref="D31:E31"/>
    <mergeCell ref="F31:G31"/>
    <mergeCell ref="B28:C28"/>
    <mergeCell ref="D28:E28"/>
    <mergeCell ref="F28:G28"/>
    <mergeCell ref="B29:C29"/>
    <mergeCell ref="B25:C25"/>
    <mergeCell ref="D25:E25"/>
    <mergeCell ref="F25:G25"/>
    <mergeCell ref="B23:C23"/>
    <mergeCell ref="D23:E23"/>
    <mergeCell ref="F23:G23"/>
    <mergeCell ref="B24:C24"/>
    <mergeCell ref="D24:E24"/>
    <mergeCell ref="F24:G24"/>
    <mergeCell ref="B21:C21"/>
    <mergeCell ref="D21:E21"/>
    <mergeCell ref="F21:G21"/>
    <mergeCell ref="B22:C22"/>
    <mergeCell ref="D22:E22"/>
    <mergeCell ref="F22:G22"/>
    <mergeCell ref="B19:C19"/>
    <mergeCell ref="D19:E19"/>
    <mergeCell ref="F19:G19"/>
    <mergeCell ref="B20:C20"/>
    <mergeCell ref="D20:E20"/>
    <mergeCell ref="F20:G20"/>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F8:G8"/>
    <mergeCell ref="B9:C9"/>
    <mergeCell ref="D9:E9"/>
    <mergeCell ref="F9:G9"/>
    <mergeCell ref="B10:C10"/>
    <mergeCell ref="D10:E10"/>
    <mergeCell ref="F10:G10"/>
    <mergeCell ref="B34:G34"/>
    <mergeCell ref="A2:G2"/>
    <mergeCell ref="B3:C3"/>
    <mergeCell ref="D3:E3"/>
    <mergeCell ref="F3:G3"/>
    <mergeCell ref="B4:C4"/>
    <mergeCell ref="D4:E4"/>
    <mergeCell ref="F4:G4"/>
    <mergeCell ref="B6:C6"/>
    <mergeCell ref="D6:E6"/>
    <mergeCell ref="F6:G6"/>
    <mergeCell ref="B7:C7"/>
    <mergeCell ref="D7:E7"/>
    <mergeCell ref="F7:G7"/>
    <mergeCell ref="B8:C8"/>
    <mergeCell ref="D8:E8"/>
  </mergeCells>
  <phoneticPr fontId="22" type="noConversion"/>
  <printOptions horizontalCentered="1" verticalCentered="1"/>
  <pageMargins left="0.39305555555555599" right="0.31388888888888899" top="0.39305555555555599" bottom="0.39305555555555599" header="0.235416666666667" footer="0.15625"/>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1"/>
  <sheetViews>
    <sheetView topLeftCell="A4" workbookViewId="0">
      <selection activeCell="G15" sqref="G15:J15"/>
    </sheetView>
  </sheetViews>
  <sheetFormatPr defaultColWidth="9" defaultRowHeight="14.4"/>
  <cols>
    <col min="3" max="3" width="16" customWidth="1"/>
    <col min="4" max="10" width="12.109375" customWidth="1"/>
  </cols>
  <sheetData>
    <row r="2" spans="2:10" ht="31.5" customHeight="1">
      <c r="B2" s="252" t="s">
        <v>34</v>
      </c>
      <c r="C2" s="252" t="s">
        <v>164</v>
      </c>
      <c r="D2" s="252" t="s">
        <v>165</v>
      </c>
      <c r="E2" s="252" t="s">
        <v>166</v>
      </c>
      <c r="F2" s="252" t="s">
        <v>167</v>
      </c>
      <c r="G2" s="252" t="s">
        <v>168</v>
      </c>
      <c r="H2" s="252"/>
      <c r="I2" s="252" t="s">
        <v>169</v>
      </c>
      <c r="J2" s="252"/>
    </row>
    <row r="3" spans="2:10" ht="15.6">
      <c r="B3" s="252"/>
      <c r="C3" s="252"/>
      <c r="D3" s="252"/>
      <c r="E3" s="252"/>
      <c r="F3" s="252"/>
      <c r="G3" s="14" t="s">
        <v>170</v>
      </c>
      <c r="H3" s="14" t="s">
        <v>171</v>
      </c>
      <c r="I3" s="14" t="s">
        <v>170</v>
      </c>
      <c r="J3" s="14" t="s">
        <v>171</v>
      </c>
    </row>
    <row r="4" spans="2:10" ht="15.6">
      <c r="B4" s="14">
        <v>1</v>
      </c>
      <c r="C4" s="14" t="s">
        <v>172</v>
      </c>
      <c r="D4" s="15">
        <v>3637.52</v>
      </c>
      <c r="E4" s="15">
        <f>'2-预算收支执行明细表 '!C6</f>
        <v>1.44</v>
      </c>
      <c r="F4" s="15">
        <f>'2-预算收支执行明细表 '!G6</f>
        <v>1.44</v>
      </c>
      <c r="G4" s="16">
        <f>F4-E4</f>
        <v>0</v>
      </c>
      <c r="H4" s="17">
        <f>G4/E4</f>
        <v>0</v>
      </c>
      <c r="I4" s="29">
        <f>F4-D4</f>
        <v>-3636.08</v>
      </c>
      <c r="J4" s="17">
        <f>I4/D4</f>
        <v>-0.99960412588796765</v>
      </c>
    </row>
    <row r="5" spans="2:10" ht="31.2">
      <c r="B5" s="14">
        <v>2</v>
      </c>
      <c r="C5" s="14" t="s">
        <v>173</v>
      </c>
      <c r="D5" s="15">
        <v>264.44</v>
      </c>
      <c r="E5" s="15">
        <f>'2-预算收支执行明细表 '!C7</f>
        <v>6</v>
      </c>
      <c r="F5" s="15">
        <f>'2-预算收支执行明细表 '!G7</f>
        <v>6</v>
      </c>
      <c r="G5" s="16">
        <f t="shared" ref="G5:G6" si="0">F5-E5</f>
        <v>0</v>
      </c>
      <c r="H5" s="17">
        <f t="shared" ref="H5:H6" si="1">G5/E5</f>
        <v>0</v>
      </c>
      <c r="I5" s="29">
        <f t="shared" ref="I5:I6" si="2">F5-D5</f>
        <v>-258.44</v>
      </c>
      <c r="J5" s="17">
        <f t="shared" ref="J5:J6" si="3">I5/D5</f>
        <v>-0.97731054303433673</v>
      </c>
    </row>
    <row r="6" spans="2:10" ht="31.2">
      <c r="B6" s="14">
        <v>3</v>
      </c>
      <c r="C6" s="14" t="s">
        <v>174</v>
      </c>
      <c r="D6" s="15">
        <v>755.38</v>
      </c>
      <c r="E6" s="15">
        <f>'2-预算收支执行明细表 '!C8</f>
        <v>0</v>
      </c>
      <c r="F6" s="15">
        <f>'2-预算收支执行明细表 '!G8</f>
        <v>0</v>
      </c>
      <c r="G6" s="16">
        <f t="shared" si="0"/>
        <v>0</v>
      </c>
      <c r="H6" s="17" t="e">
        <f t="shared" si="1"/>
        <v>#DIV/0!</v>
      </c>
      <c r="I6" s="29">
        <f t="shared" si="2"/>
        <v>-755.38</v>
      </c>
      <c r="J6" s="17">
        <f t="shared" si="3"/>
        <v>-1</v>
      </c>
    </row>
    <row r="7" spans="2:10" ht="15.6">
      <c r="B7" s="14">
        <v>4</v>
      </c>
      <c r="C7" s="14" t="s">
        <v>175</v>
      </c>
      <c r="D7" s="15"/>
      <c r="E7" s="15"/>
      <c r="F7" s="15"/>
      <c r="G7" s="16"/>
      <c r="H7" s="17"/>
      <c r="I7" s="30"/>
      <c r="J7" s="17"/>
    </row>
    <row r="8" spans="2:10" ht="15.6">
      <c r="B8" s="14">
        <v>5</v>
      </c>
      <c r="C8" s="14" t="s">
        <v>176</v>
      </c>
      <c r="D8" s="15">
        <f t="shared" ref="D8:G8" si="4">SUM(D4:D7)</f>
        <v>4657.34</v>
      </c>
      <c r="E8" s="15">
        <f t="shared" si="4"/>
        <v>7.4399999999999995</v>
      </c>
      <c r="F8" s="15">
        <f t="shared" si="4"/>
        <v>7.4399999999999995</v>
      </c>
      <c r="G8" s="18">
        <f t="shared" si="4"/>
        <v>0</v>
      </c>
      <c r="H8" s="17">
        <f>G8/E8</f>
        <v>0</v>
      </c>
      <c r="I8" s="16">
        <f>F8-D8</f>
        <v>-4649.9000000000005</v>
      </c>
      <c r="J8" s="17">
        <f>I8/D8</f>
        <v>-0.99840252161104848</v>
      </c>
    </row>
    <row r="9" spans="2:10" ht="31.2">
      <c r="B9" s="19" t="s">
        <v>177</v>
      </c>
      <c r="C9" s="251" t="s">
        <v>178</v>
      </c>
      <c r="D9" s="251"/>
      <c r="E9" s="251"/>
      <c r="F9" s="251"/>
      <c r="G9" s="251"/>
      <c r="H9" s="251"/>
      <c r="I9" s="251"/>
      <c r="J9" s="251"/>
    </row>
    <row r="10" spans="2:10" ht="15.6">
      <c r="B10" s="20"/>
      <c r="C10" s="20"/>
      <c r="D10" s="21"/>
      <c r="E10" s="21"/>
      <c r="F10" s="21"/>
      <c r="G10" s="22"/>
      <c r="H10" s="23"/>
      <c r="I10" s="31"/>
      <c r="J10" s="23"/>
    </row>
    <row r="13" spans="2:10" ht="31.5" customHeight="1">
      <c r="B13" s="252" t="s">
        <v>34</v>
      </c>
      <c r="C13" s="252" t="s">
        <v>179</v>
      </c>
      <c r="D13" s="253" t="s">
        <v>180</v>
      </c>
      <c r="E13" s="253" t="s">
        <v>181</v>
      </c>
      <c r="F13" s="253" t="s">
        <v>182</v>
      </c>
      <c r="G13" s="253" t="s">
        <v>183</v>
      </c>
      <c r="H13" s="253"/>
      <c r="I13" s="253" t="s">
        <v>184</v>
      </c>
      <c r="J13" s="253"/>
    </row>
    <row r="14" spans="2:10" ht="15.6">
      <c r="B14" s="252"/>
      <c r="C14" s="252"/>
      <c r="D14" s="253"/>
      <c r="E14" s="253"/>
      <c r="F14" s="253"/>
      <c r="G14" s="14" t="s">
        <v>170</v>
      </c>
      <c r="H14" s="14" t="s">
        <v>171</v>
      </c>
      <c r="I14" s="14" t="s">
        <v>170</v>
      </c>
      <c r="J14" s="14" t="s">
        <v>171</v>
      </c>
    </row>
    <row r="15" spans="2:10" ht="15.6">
      <c r="B15" s="24">
        <v>1</v>
      </c>
      <c r="C15" s="14" t="s">
        <v>185</v>
      </c>
      <c r="D15" s="15">
        <v>0.8</v>
      </c>
      <c r="E15" s="15">
        <v>3</v>
      </c>
      <c r="F15" s="15">
        <v>0.5</v>
      </c>
      <c r="G15" s="25">
        <f>F15-E15</f>
        <v>-2.5</v>
      </c>
      <c r="H15" s="26">
        <f>G15/E15</f>
        <v>-0.83333333333333304</v>
      </c>
      <c r="I15" s="25">
        <f>F15-D15</f>
        <v>-0.3</v>
      </c>
      <c r="J15" s="26">
        <f>I15/D15</f>
        <v>-0.375</v>
      </c>
    </row>
    <row r="16" spans="2:10" ht="31.2">
      <c r="B16" s="24">
        <v>2</v>
      </c>
      <c r="C16" s="14" t="s">
        <v>186</v>
      </c>
      <c r="D16" s="15"/>
      <c r="E16" s="15"/>
      <c r="F16" s="15"/>
      <c r="G16" s="25"/>
      <c r="H16" s="26"/>
      <c r="I16" s="25"/>
      <c r="J16" s="26"/>
    </row>
    <row r="17" spans="2:10" ht="31.2">
      <c r="B17" s="24">
        <v>3</v>
      </c>
      <c r="C17" s="14" t="s">
        <v>187</v>
      </c>
      <c r="D17" s="15">
        <v>0</v>
      </c>
      <c r="E17" s="15">
        <v>0</v>
      </c>
      <c r="F17" s="15">
        <v>0</v>
      </c>
      <c r="G17" s="25">
        <v>0</v>
      </c>
      <c r="H17" s="27">
        <v>0</v>
      </c>
      <c r="I17" s="25">
        <v>0</v>
      </c>
      <c r="J17" s="26" t="e">
        <f t="shared" ref="J17:J18" si="5">I17/D17</f>
        <v>#DIV/0!</v>
      </c>
    </row>
    <row r="18" spans="2:10" ht="15.6">
      <c r="B18" s="24">
        <v>4</v>
      </c>
      <c r="C18" s="14" t="s">
        <v>176</v>
      </c>
      <c r="D18" s="15">
        <f>SUM(D15:D17)</f>
        <v>0.8</v>
      </c>
      <c r="E18" s="15">
        <f t="shared" ref="E18:F18" si="6">SUM(E15:E17)</f>
        <v>3</v>
      </c>
      <c r="F18" s="15">
        <f t="shared" si="6"/>
        <v>0.5</v>
      </c>
      <c r="G18" s="25">
        <f t="shared" ref="G18" si="7">F18-E18</f>
        <v>-2.5</v>
      </c>
      <c r="H18" s="26">
        <f>G18/E18</f>
        <v>-0.83333333333333304</v>
      </c>
      <c r="I18" s="25">
        <f t="shared" ref="I18" si="8">F18-D18</f>
        <v>-0.3</v>
      </c>
      <c r="J18" s="32">
        <f t="shared" si="5"/>
        <v>-0.375</v>
      </c>
    </row>
    <row r="19" spans="2:10" ht="31.2">
      <c r="B19" s="19" t="s">
        <v>177</v>
      </c>
      <c r="C19" s="251" t="s">
        <v>188</v>
      </c>
      <c r="D19" s="251"/>
      <c r="E19" s="251"/>
      <c r="F19" s="251"/>
      <c r="G19" s="251"/>
      <c r="H19" s="251"/>
      <c r="I19" s="251"/>
      <c r="J19" s="251"/>
    </row>
    <row r="21" spans="2:10">
      <c r="D21" s="28"/>
    </row>
  </sheetData>
  <mergeCells count="16">
    <mergeCell ref="C19:J19"/>
    <mergeCell ref="B2:B3"/>
    <mergeCell ref="B13:B14"/>
    <mergeCell ref="C2:C3"/>
    <mergeCell ref="C13:C14"/>
    <mergeCell ref="D2:D3"/>
    <mergeCell ref="D13:D14"/>
    <mergeCell ref="E2:E3"/>
    <mergeCell ref="E13:E14"/>
    <mergeCell ref="F2:F3"/>
    <mergeCell ref="F13:F14"/>
    <mergeCell ref="G2:H2"/>
    <mergeCell ref="I2:J2"/>
    <mergeCell ref="C9:J9"/>
    <mergeCell ref="G13:H13"/>
    <mergeCell ref="I13:J13"/>
  </mergeCells>
  <phoneticPr fontId="22"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D19"/>
  <sheetViews>
    <sheetView workbookViewId="0">
      <selection activeCell="H23" sqref="H23"/>
    </sheetView>
  </sheetViews>
  <sheetFormatPr defaultColWidth="9" defaultRowHeight="14.4"/>
  <cols>
    <col min="3" max="3" width="17.21875" style="12" customWidth="1"/>
    <col min="4" max="4" width="17.21875" customWidth="1"/>
  </cols>
  <sheetData>
    <row r="2" spans="3:4">
      <c r="C2" s="12">
        <v>11700435.91</v>
      </c>
      <c r="D2" s="13">
        <v>11156543.130000001</v>
      </c>
    </row>
    <row r="3" spans="3:4">
      <c r="C3" s="12">
        <v>1334192</v>
      </c>
      <c r="D3" s="13">
        <v>2496153.2400000002</v>
      </c>
    </row>
    <row r="4" spans="3:4">
      <c r="C4" s="12">
        <v>10738235.5</v>
      </c>
      <c r="D4" s="13">
        <v>13768080</v>
      </c>
    </row>
    <row r="5" spans="3:4">
      <c r="C5" s="12">
        <v>5941358.9000000004</v>
      </c>
      <c r="D5" s="13">
        <v>6289649.54</v>
      </c>
    </row>
    <row r="6" spans="3:4">
      <c r="C6" s="12">
        <v>2968714.12</v>
      </c>
      <c r="D6" s="13">
        <v>2866185.6</v>
      </c>
    </row>
    <row r="7" spans="3:4">
      <c r="C7" s="12">
        <v>1448182.87</v>
      </c>
      <c r="D7" s="13">
        <v>1521751.29</v>
      </c>
    </row>
    <row r="8" spans="3:4">
      <c r="C8" s="12">
        <v>1617867</v>
      </c>
      <c r="D8">
        <v>3565405</v>
      </c>
    </row>
    <row r="9" spans="3:4">
      <c r="C9" s="12">
        <v>3421480</v>
      </c>
      <c r="D9" s="13">
        <v>1651731</v>
      </c>
    </row>
    <row r="10" spans="3:4">
      <c r="C10" s="12">
        <v>892202.85</v>
      </c>
      <c r="D10" s="13">
        <v>698215.96</v>
      </c>
    </row>
    <row r="11" spans="3:4">
      <c r="C11" s="12">
        <f>SUM(C2:C10)</f>
        <v>40062669.149999999</v>
      </c>
      <c r="D11" s="12">
        <f>SUM(D2:D10)</f>
        <v>44013714.759999998</v>
      </c>
    </row>
    <row r="13" spans="3:4">
      <c r="C13" s="12">
        <v>343140.75</v>
      </c>
      <c r="D13" s="13">
        <v>318548.40000000002</v>
      </c>
    </row>
    <row r="14" spans="3:4">
      <c r="C14" s="12">
        <v>7463057.8899999997</v>
      </c>
      <c r="D14" s="13">
        <v>6875178.9299999997</v>
      </c>
    </row>
    <row r="15" spans="3:4">
      <c r="C15" s="12">
        <v>307956</v>
      </c>
      <c r="D15" s="13">
        <v>97954</v>
      </c>
    </row>
    <row r="16" spans="3:4">
      <c r="C16" s="12">
        <v>21920</v>
      </c>
      <c r="D16" s="13">
        <v>21400</v>
      </c>
    </row>
    <row r="17" spans="3:4">
      <c r="C17" s="12">
        <v>836336.62</v>
      </c>
      <c r="D17" s="13">
        <v>849032.69</v>
      </c>
    </row>
    <row r="18" spans="3:4">
      <c r="C18" s="12">
        <v>1000</v>
      </c>
      <c r="D18" s="13">
        <v>51735</v>
      </c>
    </row>
    <row r="19" spans="3:4">
      <c r="C19" s="12">
        <v>59420</v>
      </c>
      <c r="D19" s="13">
        <v>33191.1</v>
      </c>
    </row>
  </sheetData>
  <phoneticPr fontId="22"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41"/>
  <sheetViews>
    <sheetView topLeftCell="A16" workbookViewId="0">
      <selection activeCell="V10" sqref="V10"/>
    </sheetView>
  </sheetViews>
  <sheetFormatPr defaultColWidth="9" defaultRowHeight="14.4"/>
  <cols>
    <col min="1" max="1" width="5.44140625" style="7" customWidth="1"/>
    <col min="2" max="2" width="7.44140625" style="7" customWidth="1"/>
    <col min="3" max="3" width="8.44140625" style="7" customWidth="1"/>
    <col min="4" max="7" width="5.44140625" style="7" customWidth="1"/>
    <col min="8" max="8" width="7.44140625" style="7" customWidth="1"/>
    <col min="9" max="9" width="8.44140625" style="7" customWidth="1"/>
    <col min="10" max="13" width="5.44140625" style="7" customWidth="1"/>
    <col min="14" max="14" width="7.44140625" style="7" customWidth="1"/>
    <col min="15" max="15" width="8.44140625" style="7" customWidth="1"/>
    <col min="16" max="18" width="5.44140625" style="7" customWidth="1"/>
    <col min="19" max="16384" width="9" style="8"/>
  </cols>
  <sheetData>
    <row r="2" spans="1:18">
      <c r="A2" s="254" t="s">
        <v>189</v>
      </c>
      <c r="B2" s="254"/>
      <c r="C2" s="254"/>
      <c r="D2" s="254"/>
      <c r="E2" s="254"/>
      <c r="F2" s="254"/>
      <c r="G2" s="254"/>
      <c r="H2" s="254"/>
      <c r="I2" s="254"/>
      <c r="J2" s="254"/>
      <c r="K2" s="254"/>
      <c r="L2" s="254"/>
      <c r="M2" s="254"/>
      <c r="N2" s="254"/>
      <c r="O2" s="254"/>
      <c r="P2" s="9"/>
      <c r="Q2" s="9"/>
      <c r="R2" s="9"/>
    </row>
    <row r="3" spans="1:18">
      <c r="A3" s="9" t="s">
        <v>190</v>
      </c>
      <c r="B3" s="9" t="s">
        <v>191</v>
      </c>
      <c r="C3" s="9" t="s">
        <v>192</v>
      </c>
      <c r="D3" s="9" t="s">
        <v>193</v>
      </c>
      <c r="E3" s="9" t="s">
        <v>194</v>
      </c>
      <c r="F3" s="9" t="s">
        <v>195</v>
      </c>
      <c r="G3" s="9" t="s">
        <v>196</v>
      </c>
      <c r="H3" s="9" t="s">
        <v>191</v>
      </c>
      <c r="I3" s="9" t="s">
        <v>192</v>
      </c>
      <c r="J3" s="9" t="s">
        <v>193</v>
      </c>
      <c r="K3" s="9" t="s">
        <v>194</v>
      </c>
      <c r="L3" s="9" t="s">
        <v>195</v>
      </c>
      <c r="M3" s="9" t="s">
        <v>197</v>
      </c>
      <c r="N3" s="9" t="s">
        <v>191</v>
      </c>
      <c r="O3" s="9" t="s">
        <v>192</v>
      </c>
      <c r="P3" s="9" t="s">
        <v>193</v>
      </c>
      <c r="Q3" s="9" t="s">
        <v>194</v>
      </c>
      <c r="R3" s="9" t="s">
        <v>195</v>
      </c>
    </row>
    <row r="4" spans="1:18">
      <c r="A4" s="9">
        <v>506</v>
      </c>
      <c r="B4" s="9" t="s">
        <v>198</v>
      </c>
      <c r="C4" s="9">
        <v>30</v>
      </c>
      <c r="D4" s="9"/>
      <c r="E4" s="9"/>
      <c r="F4" s="9"/>
      <c r="G4" s="9">
        <v>490</v>
      </c>
      <c r="H4" s="9" t="s">
        <v>198</v>
      </c>
      <c r="I4" s="9">
        <v>30</v>
      </c>
      <c r="J4" s="9"/>
      <c r="K4" s="9">
        <f>I4-J4</f>
        <v>30</v>
      </c>
      <c r="L4" s="9">
        <v>1</v>
      </c>
      <c r="M4" s="9">
        <v>474</v>
      </c>
      <c r="N4" s="9" t="s">
        <v>198</v>
      </c>
      <c r="O4" s="9">
        <v>28</v>
      </c>
      <c r="P4" s="9"/>
      <c r="Q4" s="9"/>
      <c r="R4" s="9">
        <v>2</v>
      </c>
    </row>
    <row r="5" spans="1:18">
      <c r="A5" s="9">
        <v>507</v>
      </c>
      <c r="B5" s="9" t="s">
        <v>198</v>
      </c>
      <c r="C5" s="9">
        <v>30</v>
      </c>
      <c r="D5" s="9"/>
      <c r="E5" s="9"/>
      <c r="F5" s="9"/>
      <c r="G5" s="9">
        <v>491</v>
      </c>
      <c r="H5" s="9" t="s">
        <v>198</v>
      </c>
      <c r="I5" s="9">
        <v>30</v>
      </c>
      <c r="J5" s="9"/>
      <c r="K5" s="9">
        <f t="shared" ref="K5:K19" si="0">I5-J5</f>
        <v>30</v>
      </c>
      <c r="L5" s="9">
        <v>4</v>
      </c>
      <c r="M5" s="9">
        <v>475</v>
      </c>
      <c r="N5" s="9" t="s">
        <v>198</v>
      </c>
      <c r="O5" s="9">
        <v>25</v>
      </c>
      <c r="P5" s="9"/>
      <c r="Q5" s="9"/>
      <c r="R5" s="9">
        <v>5</v>
      </c>
    </row>
    <row r="6" spans="1:18">
      <c r="A6" s="9">
        <v>508</v>
      </c>
      <c r="B6" s="9" t="s">
        <v>199</v>
      </c>
      <c r="C6" s="10">
        <v>59</v>
      </c>
      <c r="D6" s="9">
        <v>59</v>
      </c>
      <c r="E6" s="9">
        <f>C6-D6</f>
        <v>0</v>
      </c>
      <c r="F6" s="9">
        <v>1</v>
      </c>
      <c r="G6" s="9">
        <v>492</v>
      </c>
      <c r="H6" s="9" t="s">
        <v>200</v>
      </c>
      <c r="I6" s="9">
        <v>57</v>
      </c>
      <c r="J6" s="9">
        <v>55</v>
      </c>
      <c r="K6" s="9">
        <f t="shared" si="0"/>
        <v>2</v>
      </c>
      <c r="L6" s="9"/>
      <c r="M6" s="9">
        <v>476</v>
      </c>
      <c r="N6" s="9" t="s">
        <v>200</v>
      </c>
      <c r="O6" s="9">
        <v>59</v>
      </c>
      <c r="P6" s="9">
        <f>56+2</f>
        <v>58</v>
      </c>
      <c r="Q6" s="9">
        <f>O6-P6</f>
        <v>1</v>
      </c>
      <c r="R6" s="9"/>
    </row>
    <row r="7" spans="1:18">
      <c r="A7" s="9">
        <v>509</v>
      </c>
      <c r="B7" s="9" t="s">
        <v>199</v>
      </c>
      <c r="C7" s="10">
        <v>60</v>
      </c>
      <c r="D7" s="9">
        <v>60</v>
      </c>
      <c r="E7" s="9">
        <f t="shared" ref="E7:E19" si="1">C7-D7</f>
        <v>0</v>
      </c>
      <c r="F7" s="9">
        <v>3</v>
      </c>
      <c r="G7" s="9">
        <v>493</v>
      </c>
      <c r="H7" s="9" t="s">
        <v>200</v>
      </c>
      <c r="I7" s="9">
        <v>55</v>
      </c>
      <c r="J7" s="9">
        <v>54</v>
      </c>
      <c r="K7" s="9">
        <f t="shared" si="0"/>
        <v>1</v>
      </c>
      <c r="L7" s="9">
        <v>1</v>
      </c>
      <c r="M7" s="9">
        <v>477</v>
      </c>
      <c r="N7" s="9" t="s">
        <v>200</v>
      </c>
      <c r="O7" s="9">
        <v>66</v>
      </c>
      <c r="P7" s="9">
        <f>63+1</f>
        <v>64</v>
      </c>
      <c r="Q7" s="9">
        <f t="shared" ref="Q7:Q19" si="2">O7-P7</f>
        <v>2</v>
      </c>
      <c r="R7" s="9"/>
    </row>
    <row r="8" spans="1:18">
      <c r="A8" s="9">
        <v>510</v>
      </c>
      <c r="B8" s="9" t="s">
        <v>199</v>
      </c>
      <c r="C8" s="10">
        <v>61</v>
      </c>
      <c r="D8" s="9">
        <v>59</v>
      </c>
      <c r="E8" s="9">
        <f t="shared" si="1"/>
        <v>2</v>
      </c>
      <c r="F8" s="9"/>
      <c r="G8" s="9">
        <v>494</v>
      </c>
      <c r="H8" s="9" t="s">
        <v>200</v>
      </c>
      <c r="I8" s="9">
        <v>51</v>
      </c>
      <c r="J8" s="9">
        <v>49</v>
      </c>
      <c r="K8" s="9">
        <f t="shared" si="0"/>
        <v>2</v>
      </c>
      <c r="L8" s="9"/>
      <c r="M8" s="9">
        <v>478</v>
      </c>
      <c r="N8" s="9" t="s">
        <v>199</v>
      </c>
      <c r="O8" s="9">
        <v>56</v>
      </c>
      <c r="P8" s="9">
        <v>53</v>
      </c>
      <c r="Q8" s="9">
        <f t="shared" si="2"/>
        <v>3</v>
      </c>
      <c r="R8" s="9">
        <v>1</v>
      </c>
    </row>
    <row r="9" spans="1:18">
      <c r="A9" s="9">
        <v>511</v>
      </c>
      <c r="B9" s="9" t="s">
        <v>199</v>
      </c>
      <c r="C9" s="10">
        <v>60</v>
      </c>
      <c r="D9" s="9">
        <v>60</v>
      </c>
      <c r="E9" s="9">
        <f t="shared" si="1"/>
        <v>0</v>
      </c>
      <c r="F9" s="9"/>
      <c r="G9" s="9">
        <v>495</v>
      </c>
      <c r="H9" s="9" t="s">
        <v>200</v>
      </c>
      <c r="I9" s="9">
        <v>48</v>
      </c>
      <c r="J9" s="9">
        <v>45</v>
      </c>
      <c r="K9" s="9">
        <f t="shared" si="0"/>
        <v>3</v>
      </c>
      <c r="L9" s="9">
        <v>1</v>
      </c>
      <c r="M9" s="9">
        <v>479</v>
      </c>
      <c r="N9" s="9" t="s">
        <v>199</v>
      </c>
      <c r="O9" s="9">
        <v>52</v>
      </c>
      <c r="P9" s="9">
        <v>51</v>
      </c>
      <c r="Q9" s="9">
        <f t="shared" si="2"/>
        <v>1</v>
      </c>
      <c r="R9" s="9"/>
    </row>
    <row r="10" spans="1:18">
      <c r="A10" s="9">
        <v>512</v>
      </c>
      <c r="B10" s="9" t="s">
        <v>199</v>
      </c>
      <c r="C10" s="10">
        <v>60</v>
      </c>
      <c r="D10" s="9">
        <v>60</v>
      </c>
      <c r="E10" s="9">
        <f t="shared" si="1"/>
        <v>0</v>
      </c>
      <c r="F10" s="9">
        <v>2</v>
      </c>
      <c r="G10" s="9">
        <v>496</v>
      </c>
      <c r="H10" s="9" t="s">
        <v>200</v>
      </c>
      <c r="I10" s="9">
        <v>67</v>
      </c>
      <c r="J10" s="9">
        <v>67</v>
      </c>
      <c r="K10" s="9">
        <f t="shared" si="0"/>
        <v>0</v>
      </c>
      <c r="L10" s="9"/>
      <c r="M10" s="9">
        <v>480</v>
      </c>
      <c r="N10" s="9" t="s">
        <v>199</v>
      </c>
      <c r="O10" s="9">
        <v>57</v>
      </c>
      <c r="P10" s="9">
        <v>54</v>
      </c>
      <c r="Q10" s="9">
        <f t="shared" si="2"/>
        <v>3</v>
      </c>
      <c r="R10" s="9"/>
    </row>
    <row r="11" spans="1:18">
      <c r="A11" s="9">
        <v>513</v>
      </c>
      <c r="B11" s="9" t="s">
        <v>199</v>
      </c>
      <c r="C11" s="10">
        <v>60</v>
      </c>
      <c r="D11" s="9">
        <v>60</v>
      </c>
      <c r="E11" s="9">
        <f t="shared" si="1"/>
        <v>0</v>
      </c>
      <c r="F11" s="9"/>
      <c r="G11" s="9">
        <v>497</v>
      </c>
      <c r="H11" s="9" t="s">
        <v>200</v>
      </c>
      <c r="I11" s="9">
        <v>69</v>
      </c>
      <c r="J11" s="9">
        <v>67</v>
      </c>
      <c r="K11" s="9">
        <f t="shared" si="0"/>
        <v>2</v>
      </c>
      <c r="L11" s="9"/>
      <c r="M11" s="9">
        <v>481</v>
      </c>
      <c r="N11" s="9" t="s">
        <v>199</v>
      </c>
      <c r="O11" s="9">
        <v>54</v>
      </c>
      <c r="P11" s="9">
        <v>52</v>
      </c>
      <c r="Q11" s="9">
        <f t="shared" si="2"/>
        <v>2</v>
      </c>
      <c r="R11" s="9"/>
    </row>
    <row r="12" spans="1:18">
      <c r="A12" s="9">
        <v>514</v>
      </c>
      <c r="B12" s="9" t="s">
        <v>199</v>
      </c>
      <c r="C12" s="10">
        <v>61</v>
      </c>
      <c r="D12" s="9">
        <v>61</v>
      </c>
      <c r="E12" s="9">
        <f t="shared" si="1"/>
        <v>0</v>
      </c>
      <c r="F12" s="9"/>
      <c r="G12" s="9">
        <v>498</v>
      </c>
      <c r="H12" s="9" t="s">
        <v>199</v>
      </c>
      <c r="I12" s="9">
        <v>68</v>
      </c>
      <c r="J12" s="9">
        <v>63</v>
      </c>
      <c r="K12" s="9">
        <f t="shared" si="0"/>
        <v>5</v>
      </c>
      <c r="L12" s="9"/>
      <c r="M12" s="9">
        <v>482</v>
      </c>
      <c r="N12" s="9" t="s">
        <v>199</v>
      </c>
      <c r="O12" s="9">
        <v>61</v>
      </c>
      <c r="P12" s="9">
        <f>58+1</f>
        <v>59</v>
      </c>
      <c r="Q12" s="9">
        <f t="shared" si="2"/>
        <v>2</v>
      </c>
      <c r="R12" s="9"/>
    </row>
    <row r="13" spans="1:18">
      <c r="A13" s="9">
        <v>515</v>
      </c>
      <c r="B13" s="9" t="s">
        <v>200</v>
      </c>
      <c r="C13" s="10">
        <v>59</v>
      </c>
      <c r="D13" s="9">
        <v>57</v>
      </c>
      <c r="E13" s="9">
        <f t="shared" si="1"/>
        <v>2</v>
      </c>
      <c r="F13" s="9"/>
      <c r="G13" s="9">
        <v>499</v>
      </c>
      <c r="H13" s="9" t="s">
        <v>199</v>
      </c>
      <c r="I13" s="9">
        <v>66</v>
      </c>
      <c r="J13" s="9">
        <v>65</v>
      </c>
      <c r="K13" s="9">
        <f t="shared" si="0"/>
        <v>1</v>
      </c>
      <c r="L13" s="9"/>
      <c r="M13" s="9">
        <v>483</v>
      </c>
      <c r="N13" s="9" t="s">
        <v>199</v>
      </c>
      <c r="O13" s="9">
        <v>63</v>
      </c>
      <c r="P13" s="9">
        <v>63</v>
      </c>
      <c r="Q13" s="9">
        <f t="shared" si="2"/>
        <v>0</v>
      </c>
      <c r="R13" s="9"/>
    </row>
    <row r="14" spans="1:18">
      <c r="A14" s="9">
        <v>516</v>
      </c>
      <c r="B14" s="9" t="s">
        <v>200</v>
      </c>
      <c r="C14" s="10">
        <v>58</v>
      </c>
      <c r="D14" s="9">
        <v>56</v>
      </c>
      <c r="E14" s="9">
        <f t="shared" si="1"/>
        <v>2</v>
      </c>
      <c r="F14" s="9"/>
      <c r="G14" s="9">
        <v>500</v>
      </c>
      <c r="H14" s="9" t="s">
        <v>199</v>
      </c>
      <c r="I14" s="9">
        <v>66</v>
      </c>
      <c r="J14" s="9">
        <v>65</v>
      </c>
      <c r="K14" s="9">
        <f t="shared" si="0"/>
        <v>1</v>
      </c>
      <c r="L14" s="9"/>
      <c r="M14" s="9">
        <v>484</v>
      </c>
      <c r="N14" s="9" t="s">
        <v>199</v>
      </c>
      <c r="O14" s="9">
        <v>59</v>
      </c>
      <c r="P14" s="9">
        <v>58</v>
      </c>
      <c r="Q14" s="9">
        <f t="shared" si="2"/>
        <v>1</v>
      </c>
      <c r="R14" s="9"/>
    </row>
    <row r="15" spans="1:18">
      <c r="A15" s="9">
        <v>517</v>
      </c>
      <c r="B15" s="9" t="s">
        <v>200</v>
      </c>
      <c r="C15" s="9">
        <v>54</v>
      </c>
      <c r="D15" s="9">
        <v>54</v>
      </c>
      <c r="E15" s="9">
        <f t="shared" si="1"/>
        <v>0</v>
      </c>
      <c r="F15" s="9">
        <v>2</v>
      </c>
      <c r="G15" s="9">
        <v>501</v>
      </c>
      <c r="H15" s="9" t="s">
        <v>199</v>
      </c>
      <c r="I15" s="9">
        <v>69</v>
      </c>
      <c r="J15" s="9">
        <v>68</v>
      </c>
      <c r="K15" s="9">
        <f t="shared" si="0"/>
        <v>1</v>
      </c>
      <c r="L15" s="9"/>
      <c r="M15" s="9">
        <v>485</v>
      </c>
      <c r="N15" s="9" t="s">
        <v>201</v>
      </c>
      <c r="O15" s="9">
        <v>52</v>
      </c>
      <c r="P15" s="9">
        <v>52</v>
      </c>
      <c r="Q15" s="9">
        <f t="shared" si="2"/>
        <v>0</v>
      </c>
      <c r="R15" s="9"/>
    </row>
    <row r="16" spans="1:18">
      <c r="A16" s="9">
        <v>518</v>
      </c>
      <c r="B16" s="9" t="s">
        <v>200</v>
      </c>
      <c r="C16" s="10">
        <v>57</v>
      </c>
      <c r="D16" s="9">
        <v>56</v>
      </c>
      <c r="E16" s="9">
        <f t="shared" si="1"/>
        <v>1</v>
      </c>
      <c r="F16" s="9"/>
      <c r="G16" s="9">
        <v>502</v>
      </c>
      <c r="H16" s="9" t="s">
        <v>199</v>
      </c>
      <c r="I16" s="9">
        <v>56</v>
      </c>
      <c r="J16" s="9">
        <v>55</v>
      </c>
      <c r="K16" s="9">
        <f t="shared" si="0"/>
        <v>1</v>
      </c>
      <c r="L16" s="9"/>
      <c r="M16" s="9">
        <v>486</v>
      </c>
      <c r="N16" s="9" t="s">
        <v>199</v>
      </c>
      <c r="O16" s="9">
        <v>45</v>
      </c>
      <c r="P16" s="9">
        <v>45</v>
      </c>
      <c r="Q16" s="9">
        <f t="shared" si="2"/>
        <v>0</v>
      </c>
      <c r="R16" s="9">
        <v>1</v>
      </c>
    </row>
    <row r="17" spans="1:24">
      <c r="A17" s="9">
        <v>519</v>
      </c>
      <c r="B17" s="9" t="s">
        <v>200</v>
      </c>
      <c r="C17" s="9">
        <v>55</v>
      </c>
      <c r="D17" s="9">
        <v>53</v>
      </c>
      <c r="E17" s="9">
        <f t="shared" si="1"/>
        <v>2</v>
      </c>
      <c r="F17" s="9"/>
      <c r="G17" s="9">
        <v>503</v>
      </c>
      <c r="H17" s="9" t="s">
        <v>199</v>
      </c>
      <c r="I17" s="9">
        <v>64</v>
      </c>
      <c r="J17" s="9">
        <v>61</v>
      </c>
      <c r="K17" s="9">
        <f t="shared" si="0"/>
        <v>3</v>
      </c>
      <c r="L17" s="9"/>
      <c r="M17" s="9">
        <v>487</v>
      </c>
      <c r="N17" s="9" t="s">
        <v>199</v>
      </c>
      <c r="O17" s="9">
        <v>44</v>
      </c>
      <c r="P17" s="9">
        <v>41</v>
      </c>
      <c r="Q17" s="9">
        <f t="shared" si="2"/>
        <v>3</v>
      </c>
      <c r="R17" s="9">
        <v>1</v>
      </c>
    </row>
    <row r="18" spans="1:24">
      <c r="A18" s="9">
        <v>520</v>
      </c>
      <c r="B18" s="9" t="s">
        <v>200</v>
      </c>
      <c r="C18" s="9">
        <v>54</v>
      </c>
      <c r="D18" s="9">
        <v>53</v>
      </c>
      <c r="E18" s="9">
        <f t="shared" si="1"/>
        <v>1</v>
      </c>
      <c r="F18" s="9"/>
      <c r="G18" s="9">
        <v>504</v>
      </c>
      <c r="H18" s="9" t="s">
        <v>199</v>
      </c>
      <c r="I18" s="9">
        <v>50</v>
      </c>
      <c r="J18" s="9">
        <v>50</v>
      </c>
      <c r="K18" s="9">
        <f t="shared" si="0"/>
        <v>0</v>
      </c>
      <c r="L18" s="9"/>
      <c r="M18" s="9">
        <v>488</v>
      </c>
      <c r="N18" s="9" t="s">
        <v>199</v>
      </c>
      <c r="O18" s="9">
        <f>55+1</f>
        <v>56</v>
      </c>
      <c r="P18" s="9">
        <v>52</v>
      </c>
      <c r="Q18" s="9">
        <f t="shared" si="2"/>
        <v>4</v>
      </c>
      <c r="R18" s="9">
        <v>1</v>
      </c>
    </row>
    <row r="19" spans="1:24" ht="12.6" customHeight="1">
      <c r="A19" s="9">
        <v>521</v>
      </c>
      <c r="B19" s="9" t="s">
        <v>200</v>
      </c>
      <c r="C19" s="10">
        <v>56</v>
      </c>
      <c r="D19" s="9">
        <v>55</v>
      </c>
      <c r="E19" s="9">
        <f t="shared" si="1"/>
        <v>1</v>
      </c>
      <c r="F19" s="9"/>
      <c r="G19" s="9">
        <v>505</v>
      </c>
      <c r="H19" s="9" t="s">
        <v>199</v>
      </c>
      <c r="I19" s="9">
        <v>31</v>
      </c>
      <c r="J19" s="9">
        <v>31</v>
      </c>
      <c r="K19" s="9">
        <f t="shared" si="0"/>
        <v>0</v>
      </c>
      <c r="L19" s="9"/>
      <c r="M19" s="9">
        <v>489</v>
      </c>
      <c r="N19" s="9" t="s">
        <v>199</v>
      </c>
      <c r="O19" s="9">
        <v>61</v>
      </c>
      <c r="P19" s="9">
        <v>60</v>
      </c>
      <c r="Q19" s="9">
        <f t="shared" si="2"/>
        <v>1</v>
      </c>
      <c r="R19" s="9">
        <v>1</v>
      </c>
    </row>
    <row r="20" spans="1:24" ht="12.6" customHeight="1">
      <c r="A20" s="9" t="s">
        <v>176</v>
      </c>
      <c r="B20" s="9"/>
      <c r="C20" s="9">
        <f>SUM(C4:C19)</f>
        <v>874</v>
      </c>
      <c r="D20" s="9">
        <f>SUM(D6:D19)</f>
        <v>803</v>
      </c>
      <c r="E20" s="9"/>
      <c r="F20" s="9"/>
      <c r="G20" s="9"/>
      <c r="H20" s="9"/>
      <c r="I20" s="9">
        <f t="shared" ref="I20:P20" si="3">SUM(I4:I19)</f>
        <v>877</v>
      </c>
      <c r="J20" s="9">
        <f t="shared" si="3"/>
        <v>795</v>
      </c>
      <c r="K20" s="9"/>
      <c r="L20" s="9"/>
      <c r="M20" s="9"/>
      <c r="N20" s="9"/>
      <c r="O20" s="9">
        <f t="shared" si="3"/>
        <v>838</v>
      </c>
      <c r="P20" s="9">
        <f t="shared" si="3"/>
        <v>762</v>
      </c>
      <c r="Q20" s="9"/>
      <c r="R20" s="9"/>
      <c r="S20" s="8">
        <v>835</v>
      </c>
      <c r="T20" s="8">
        <v>837</v>
      </c>
      <c r="U20" s="8">
        <v>801</v>
      </c>
      <c r="V20" s="8">
        <f>C20-S20</f>
        <v>39</v>
      </c>
      <c r="W20" s="8">
        <f>I20-T20</f>
        <v>40</v>
      </c>
      <c r="X20" s="8">
        <f>O20-U20</f>
        <v>37</v>
      </c>
    </row>
    <row r="21" spans="1:24" ht="12.6" customHeight="1">
      <c r="A21" s="9"/>
      <c r="B21" s="9"/>
      <c r="C21" s="9">
        <f>C20/16</f>
        <v>54.625</v>
      </c>
      <c r="D21" s="9"/>
      <c r="E21" s="9"/>
      <c r="F21" s="9"/>
      <c r="G21" s="9"/>
      <c r="H21" s="9"/>
      <c r="I21" s="9">
        <f>I20/16</f>
        <v>54.8125</v>
      </c>
      <c r="J21" s="9"/>
      <c r="K21" s="9"/>
      <c r="L21" s="9"/>
      <c r="M21" s="9"/>
      <c r="N21" s="9"/>
      <c r="O21" s="11">
        <f>O20/15</f>
        <v>55.866666666666703</v>
      </c>
      <c r="P21" s="11"/>
      <c r="Q21" s="11"/>
      <c r="R21" s="9"/>
      <c r="S21" s="8">
        <f>SUM(C6:C19)</f>
        <v>814</v>
      </c>
      <c r="T21" s="8">
        <f>S21/14</f>
        <v>58.142857142857103</v>
      </c>
    </row>
    <row r="22" spans="1:24" ht="12.6" customHeight="1">
      <c r="A22" s="255" t="s">
        <v>202</v>
      </c>
      <c r="B22" s="256"/>
      <c r="C22" s="256"/>
      <c r="D22" s="256"/>
      <c r="E22" s="256"/>
      <c r="F22" s="256"/>
      <c r="G22" s="256"/>
      <c r="H22" s="256"/>
      <c r="I22" s="256"/>
      <c r="J22" s="256"/>
      <c r="K22" s="256"/>
      <c r="L22" s="256"/>
      <c r="M22" s="256"/>
      <c r="N22" s="256"/>
      <c r="O22" s="256"/>
      <c r="P22" s="256"/>
      <c r="Q22" s="256"/>
      <c r="R22" s="257"/>
    </row>
    <row r="23" spans="1:24" s="7" customFormat="1">
      <c r="A23" s="9" t="s">
        <v>190</v>
      </c>
      <c r="B23" s="9" t="s">
        <v>191</v>
      </c>
      <c r="C23" s="9" t="s">
        <v>192</v>
      </c>
      <c r="D23" s="9"/>
      <c r="E23" s="9"/>
      <c r="F23" s="9" t="s">
        <v>195</v>
      </c>
      <c r="G23" s="9" t="s">
        <v>196</v>
      </c>
      <c r="H23" s="9" t="s">
        <v>191</v>
      </c>
      <c r="I23" s="9" t="s">
        <v>192</v>
      </c>
      <c r="J23" s="9"/>
      <c r="K23" s="9"/>
      <c r="L23" s="9" t="s">
        <v>195</v>
      </c>
      <c r="M23" s="9" t="s">
        <v>197</v>
      </c>
      <c r="N23" s="9" t="s">
        <v>191</v>
      </c>
      <c r="O23" s="9" t="s">
        <v>192</v>
      </c>
      <c r="P23" s="9"/>
      <c r="Q23" s="9"/>
      <c r="R23" s="9" t="s">
        <v>195</v>
      </c>
    </row>
    <row r="24" spans="1:24">
      <c r="A24" s="9">
        <v>490</v>
      </c>
      <c r="B24" s="9" t="s">
        <v>198</v>
      </c>
      <c r="C24" s="9">
        <v>30</v>
      </c>
      <c r="D24" s="9"/>
      <c r="E24" s="9"/>
      <c r="F24" s="9">
        <v>1</v>
      </c>
      <c r="G24" s="9">
        <v>474</v>
      </c>
      <c r="H24" s="9" t="s">
        <v>198</v>
      </c>
      <c r="I24" s="9">
        <v>30</v>
      </c>
      <c r="J24" s="9"/>
      <c r="K24" s="9"/>
      <c r="L24" s="9">
        <v>2</v>
      </c>
      <c r="M24" s="9">
        <v>459</v>
      </c>
      <c r="N24" s="9" t="s">
        <v>198</v>
      </c>
      <c r="O24" s="9">
        <v>27</v>
      </c>
      <c r="P24" s="9"/>
      <c r="Q24" s="9"/>
      <c r="R24" s="9"/>
    </row>
    <row r="25" spans="1:24">
      <c r="A25" s="9">
        <v>491</v>
      </c>
      <c r="B25" s="9" t="s">
        <v>198</v>
      </c>
      <c r="C25" s="9">
        <v>30</v>
      </c>
      <c r="D25" s="9"/>
      <c r="E25" s="9"/>
      <c r="F25" s="9">
        <v>4</v>
      </c>
      <c r="G25" s="9">
        <v>475</v>
      </c>
      <c r="H25" s="9" t="s">
        <v>198</v>
      </c>
      <c r="I25" s="9">
        <v>30</v>
      </c>
      <c r="J25" s="9"/>
      <c r="K25" s="9"/>
      <c r="L25" s="9">
        <v>5</v>
      </c>
      <c r="M25" s="9">
        <v>460</v>
      </c>
      <c r="N25" s="9" t="s">
        <v>198</v>
      </c>
      <c r="O25" s="9">
        <v>26</v>
      </c>
      <c r="P25" s="9"/>
      <c r="Q25" s="9"/>
      <c r="R25" s="9"/>
    </row>
    <row r="26" spans="1:24">
      <c r="A26" s="9">
        <v>492</v>
      </c>
      <c r="B26" s="9" t="s">
        <v>200</v>
      </c>
      <c r="C26" s="9">
        <v>57</v>
      </c>
      <c r="D26" s="9"/>
      <c r="E26" s="9"/>
      <c r="F26" s="9"/>
      <c r="G26" s="9">
        <v>476</v>
      </c>
      <c r="H26" s="9" t="s">
        <v>200</v>
      </c>
      <c r="I26" s="9">
        <v>59</v>
      </c>
      <c r="J26" s="9"/>
      <c r="K26" s="9"/>
      <c r="L26" s="9"/>
      <c r="M26" s="9">
        <v>461</v>
      </c>
      <c r="N26" s="9" t="s">
        <v>200</v>
      </c>
      <c r="O26" s="9">
        <v>59</v>
      </c>
      <c r="P26" s="9"/>
      <c r="Q26" s="9"/>
      <c r="R26" s="9"/>
    </row>
    <row r="27" spans="1:24">
      <c r="A27" s="9">
        <v>493</v>
      </c>
      <c r="B27" s="9" t="s">
        <v>200</v>
      </c>
      <c r="C27" s="9">
        <v>55</v>
      </c>
      <c r="D27" s="9"/>
      <c r="E27" s="9"/>
      <c r="F27" s="9">
        <v>1</v>
      </c>
      <c r="G27" s="9">
        <v>477</v>
      </c>
      <c r="H27" s="9" t="s">
        <v>200</v>
      </c>
      <c r="I27" s="9">
        <v>66</v>
      </c>
      <c r="J27" s="9"/>
      <c r="K27" s="9"/>
      <c r="L27" s="9"/>
      <c r="M27" s="9">
        <v>462</v>
      </c>
      <c r="N27" s="9" t="s">
        <v>200</v>
      </c>
      <c r="O27" s="9">
        <v>59</v>
      </c>
      <c r="P27" s="9"/>
      <c r="Q27" s="9"/>
      <c r="R27" s="9">
        <v>3</v>
      </c>
    </row>
    <row r="28" spans="1:24">
      <c r="A28" s="9">
        <v>494</v>
      </c>
      <c r="B28" s="9" t="s">
        <v>200</v>
      </c>
      <c r="C28" s="9">
        <v>51</v>
      </c>
      <c r="D28" s="9"/>
      <c r="E28" s="9"/>
      <c r="F28" s="9"/>
      <c r="G28" s="9">
        <v>478</v>
      </c>
      <c r="H28" s="9" t="s">
        <v>199</v>
      </c>
      <c r="I28" s="9">
        <v>56</v>
      </c>
      <c r="J28" s="9"/>
      <c r="K28" s="9"/>
      <c r="L28" s="9">
        <v>1</v>
      </c>
      <c r="M28" s="9">
        <v>463</v>
      </c>
      <c r="N28" s="9" t="s">
        <v>199</v>
      </c>
      <c r="O28" s="9">
        <v>53</v>
      </c>
      <c r="P28" s="9"/>
      <c r="Q28" s="9"/>
      <c r="R28" s="9">
        <v>1</v>
      </c>
    </row>
    <row r="29" spans="1:24">
      <c r="A29" s="9">
        <v>495</v>
      </c>
      <c r="B29" s="9" t="s">
        <v>200</v>
      </c>
      <c r="C29" s="9">
        <v>48</v>
      </c>
      <c r="D29" s="9"/>
      <c r="E29" s="9"/>
      <c r="F29" s="9">
        <v>1</v>
      </c>
      <c r="G29" s="9">
        <v>479</v>
      </c>
      <c r="H29" s="9" t="s">
        <v>199</v>
      </c>
      <c r="I29" s="9">
        <v>52</v>
      </c>
      <c r="J29" s="9"/>
      <c r="K29" s="9"/>
      <c r="L29" s="9"/>
      <c r="M29" s="9">
        <v>464</v>
      </c>
      <c r="N29" s="9" t="s">
        <v>199</v>
      </c>
      <c r="O29" s="9">
        <v>52</v>
      </c>
      <c r="P29" s="9"/>
      <c r="Q29" s="9"/>
      <c r="R29" s="9"/>
    </row>
    <row r="30" spans="1:24">
      <c r="A30" s="9">
        <v>496</v>
      </c>
      <c r="B30" s="9" t="s">
        <v>200</v>
      </c>
      <c r="C30" s="9">
        <v>67</v>
      </c>
      <c r="D30" s="9"/>
      <c r="E30" s="9"/>
      <c r="F30" s="9"/>
      <c r="G30" s="9">
        <v>480</v>
      </c>
      <c r="H30" s="9" t="s">
        <v>199</v>
      </c>
      <c r="I30" s="9">
        <v>57</v>
      </c>
      <c r="J30" s="9"/>
      <c r="K30" s="9"/>
      <c r="L30" s="9"/>
      <c r="M30" s="9">
        <v>465</v>
      </c>
      <c r="N30" s="9" t="s">
        <v>199</v>
      </c>
      <c r="O30" s="9">
        <v>52</v>
      </c>
      <c r="P30" s="9"/>
      <c r="Q30" s="9"/>
      <c r="R30" s="9"/>
    </row>
    <row r="31" spans="1:24">
      <c r="A31" s="9">
        <v>497</v>
      </c>
      <c r="B31" s="9" t="s">
        <v>200</v>
      </c>
      <c r="C31" s="9">
        <v>69</v>
      </c>
      <c r="D31" s="9"/>
      <c r="E31" s="9"/>
      <c r="F31" s="9"/>
      <c r="G31" s="9">
        <v>481</v>
      </c>
      <c r="H31" s="9" t="s">
        <v>199</v>
      </c>
      <c r="I31" s="9">
        <v>54</v>
      </c>
      <c r="J31" s="9"/>
      <c r="K31" s="9"/>
      <c r="L31" s="9"/>
      <c r="M31" s="9">
        <v>466</v>
      </c>
      <c r="N31" s="9" t="s">
        <v>199</v>
      </c>
      <c r="O31" s="9">
        <v>51</v>
      </c>
      <c r="P31" s="9"/>
      <c r="Q31" s="9"/>
      <c r="R31" s="9"/>
    </row>
    <row r="32" spans="1:24">
      <c r="A32" s="9">
        <v>498</v>
      </c>
      <c r="B32" s="9" t="s">
        <v>199</v>
      </c>
      <c r="C32" s="9">
        <v>68</v>
      </c>
      <c r="D32" s="9"/>
      <c r="E32" s="9"/>
      <c r="F32" s="9"/>
      <c r="G32" s="9">
        <v>482</v>
      </c>
      <c r="H32" s="9" t="s">
        <v>199</v>
      </c>
      <c r="I32" s="9">
        <v>61</v>
      </c>
      <c r="J32" s="9"/>
      <c r="K32" s="9"/>
      <c r="L32" s="9"/>
      <c r="M32" s="9">
        <v>467</v>
      </c>
      <c r="N32" s="9" t="s">
        <v>199</v>
      </c>
      <c r="O32" s="9">
        <v>54</v>
      </c>
      <c r="P32" s="9"/>
      <c r="Q32" s="9"/>
      <c r="R32" s="9">
        <v>1</v>
      </c>
    </row>
    <row r="33" spans="1:18">
      <c r="A33" s="9">
        <v>499</v>
      </c>
      <c r="B33" s="9" t="s">
        <v>199</v>
      </c>
      <c r="C33" s="9">
        <v>66</v>
      </c>
      <c r="D33" s="9"/>
      <c r="E33" s="9"/>
      <c r="F33" s="9"/>
      <c r="G33" s="9">
        <v>483</v>
      </c>
      <c r="H33" s="9" t="s">
        <v>199</v>
      </c>
      <c r="I33" s="9">
        <v>63</v>
      </c>
      <c r="J33" s="9"/>
      <c r="K33" s="9"/>
      <c r="L33" s="9"/>
      <c r="M33" s="9">
        <v>468</v>
      </c>
      <c r="N33" s="9" t="s">
        <v>199</v>
      </c>
      <c r="O33" s="9">
        <v>54</v>
      </c>
      <c r="P33" s="9"/>
      <c r="Q33" s="9"/>
      <c r="R33" s="9">
        <v>1</v>
      </c>
    </row>
    <row r="34" spans="1:18">
      <c r="A34" s="9">
        <v>500</v>
      </c>
      <c r="B34" s="9" t="s">
        <v>199</v>
      </c>
      <c r="C34" s="9">
        <v>66</v>
      </c>
      <c r="D34" s="9"/>
      <c r="E34" s="9"/>
      <c r="F34" s="9"/>
      <c r="G34" s="9">
        <v>484</v>
      </c>
      <c r="H34" s="9" t="s">
        <v>199</v>
      </c>
      <c r="I34" s="9">
        <v>59</v>
      </c>
      <c r="J34" s="9"/>
      <c r="K34" s="9"/>
      <c r="L34" s="9"/>
      <c r="M34" s="9">
        <v>469</v>
      </c>
      <c r="N34" s="9" t="s">
        <v>199</v>
      </c>
      <c r="O34" s="9">
        <v>53</v>
      </c>
      <c r="P34" s="9"/>
      <c r="Q34" s="9"/>
      <c r="R34" s="9"/>
    </row>
    <row r="35" spans="1:18">
      <c r="A35" s="9">
        <v>501</v>
      </c>
      <c r="B35" s="9" t="s">
        <v>199</v>
      </c>
      <c r="C35" s="9">
        <v>69</v>
      </c>
      <c r="D35" s="9"/>
      <c r="E35" s="9"/>
      <c r="F35" s="9"/>
      <c r="G35" s="9">
        <v>485</v>
      </c>
      <c r="H35" s="9" t="s">
        <v>201</v>
      </c>
      <c r="I35" s="9">
        <v>52</v>
      </c>
      <c r="J35" s="9"/>
      <c r="K35" s="9"/>
      <c r="L35" s="9"/>
      <c r="M35" s="9">
        <v>470</v>
      </c>
      <c r="N35" s="9" t="s">
        <v>201</v>
      </c>
      <c r="O35" s="9">
        <v>57</v>
      </c>
      <c r="P35" s="9"/>
      <c r="Q35" s="9"/>
      <c r="R35" s="9"/>
    </row>
    <row r="36" spans="1:18">
      <c r="A36" s="9">
        <v>502</v>
      </c>
      <c r="B36" s="9" t="s">
        <v>199</v>
      </c>
      <c r="C36" s="9">
        <v>56</v>
      </c>
      <c r="D36" s="9"/>
      <c r="E36" s="9"/>
      <c r="F36" s="9"/>
      <c r="G36" s="9">
        <v>486</v>
      </c>
      <c r="H36" s="9" t="s">
        <v>199</v>
      </c>
      <c r="I36" s="9">
        <v>45</v>
      </c>
      <c r="J36" s="9"/>
      <c r="K36" s="9"/>
      <c r="L36" s="9">
        <v>1</v>
      </c>
      <c r="M36" s="9">
        <v>471</v>
      </c>
      <c r="N36" s="9" t="s">
        <v>199</v>
      </c>
      <c r="O36" s="9">
        <v>53</v>
      </c>
      <c r="P36" s="9"/>
      <c r="Q36" s="9"/>
      <c r="R36" s="9"/>
    </row>
    <row r="37" spans="1:18">
      <c r="A37" s="9">
        <v>503</v>
      </c>
      <c r="B37" s="9" t="s">
        <v>199</v>
      </c>
      <c r="C37" s="9">
        <v>64</v>
      </c>
      <c r="D37" s="9"/>
      <c r="E37" s="9"/>
      <c r="F37" s="9"/>
      <c r="G37" s="9">
        <v>487</v>
      </c>
      <c r="H37" s="9" t="s">
        <v>199</v>
      </c>
      <c r="I37" s="9">
        <v>44</v>
      </c>
      <c r="J37" s="9"/>
      <c r="K37" s="9"/>
      <c r="L37" s="9">
        <v>1</v>
      </c>
      <c r="M37" s="9">
        <v>472</v>
      </c>
      <c r="N37" s="9" t="s">
        <v>199</v>
      </c>
      <c r="O37" s="9">
        <v>53</v>
      </c>
      <c r="P37" s="9"/>
      <c r="Q37" s="9"/>
      <c r="R37" s="9">
        <v>1</v>
      </c>
    </row>
    <row r="38" spans="1:18">
      <c r="A38" s="9">
        <v>504</v>
      </c>
      <c r="B38" s="9" t="s">
        <v>199</v>
      </c>
      <c r="C38" s="9">
        <v>50</v>
      </c>
      <c r="D38" s="9"/>
      <c r="E38" s="9"/>
      <c r="F38" s="9"/>
      <c r="G38" s="9">
        <v>488</v>
      </c>
      <c r="H38" s="9" t="s">
        <v>199</v>
      </c>
      <c r="I38" s="9">
        <v>55</v>
      </c>
      <c r="J38" s="9"/>
      <c r="K38" s="9"/>
      <c r="L38" s="9">
        <v>1</v>
      </c>
      <c r="M38" s="9">
        <v>473</v>
      </c>
      <c r="N38" s="9" t="s">
        <v>199</v>
      </c>
      <c r="O38" s="9">
        <v>51</v>
      </c>
      <c r="P38" s="9"/>
      <c r="Q38" s="9"/>
      <c r="R38" s="9"/>
    </row>
    <row r="39" spans="1:18">
      <c r="A39" s="9">
        <v>505</v>
      </c>
      <c r="B39" s="9" t="s">
        <v>199</v>
      </c>
      <c r="C39" s="9">
        <v>31</v>
      </c>
      <c r="D39" s="9"/>
      <c r="E39" s="9"/>
      <c r="F39" s="9"/>
      <c r="G39" s="9">
        <v>489</v>
      </c>
      <c r="H39" s="9" t="s">
        <v>199</v>
      </c>
      <c r="I39" s="9">
        <v>61</v>
      </c>
      <c r="J39" s="9"/>
      <c r="K39" s="9"/>
      <c r="L39" s="9">
        <v>1</v>
      </c>
      <c r="M39" s="9"/>
      <c r="N39" s="9"/>
      <c r="O39" s="9"/>
      <c r="P39" s="9"/>
      <c r="Q39" s="9"/>
      <c r="R39" s="9"/>
    </row>
    <row r="40" spans="1:18">
      <c r="A40" s="9" t="s">
        <v>176</v>
      </c>
      <c r="B40" s="9"/>
      <c r="C40" s="9">
        <f>SUM(C24:C39)</f>
        <v>877</v>
      </c>
      <c r="D40" s="9"/>
      <c r="E40" s="9"/>
      <c r="F40" s="9"/>
      <c r="G40" s="9"/>
      <c r="H40" s="9"/>
      <c r="I40" s="9">
        <f t="shared" ref="I40:O40" si="4">SUM(I24:I39)</f>
        <v>844</v>
      </c>
      <c r="J40" s="9"/>
      <c r="K40" s="9"/>
      <c r="L40" s="9"/>
      <c r="M40" s="9"/>
      <c r="N40" s="9"/>
      <c r="O40" s="9">
        <f t="shared" si="4"/>
        <v>754</v>
      </c>
      <c r="P40" s="9"/>
      <c r="Q40" s="9"/>
      <c r="R40" s="9"/>
    </row>
    <row r="41" spans="1:18">
      <c r="A41" s="9"/>
      <c r="B41" s="9"/>
      <c r="C41" s="11">
        <f>C40/16</f>
        <v>54.8125</v>
      </c>
      <c r="D41" s="11"/>
      <c r="E41" s="11"/>
      <c r="F41" s="11"/>
      <c r="G41" s="11"/>
      <c r="H41" s="11"/>
      <c r="I41" s="11">
        <f t="shared" ref="I41" si="5">I40/16</f>
        <v>52.75</v>
      </c>
      <c r="J41" s="11"/>
      <c r="K41" s="11"/>
      <c r="L41" s="11"/>
      <c r="M41" s="11"/>
      <c r="N41" s="11"/>
      <c r="O41" s="11">
        <f>O40/15</f>
        <v>50.266666666666701</v>
      </c>
      <c r="P41" s="11"/>
      <c r="Q41" s="11"/>
      <c r="R41" s="9"/>
    </row>
  </sheetData>
  <mergeCells count="2">
    <mergeCell ref="A2:O2"/>
    <mergeCell ref="A22:R22"/>
  </mergeCells>
  <phoneticPr fontId="22" type="noConversion"/>
  <pageMargins left="0.25" right="0.25" top="0.359027777777778" bottom="0.16875000000000001"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C2" sqref="C2"/>
    </sheetView>
  </sheetViews>
  <sheetFormatPr defaultColWidth="9" defaultRowHeight="14.4"/>
  <sheetData>
    <row r="1" spans="1:4">
      <c r="A1" t="s">
        <v>203</v>
      </c>
      <c r="B1">
        <v>231</v>
      </c>
      <c r="C1">
        <v>2589</v>
      </c>
      <c r="D1">
        <f>C1/B1</f>
        <v>11.207792207792201</v>
      </c>
    </row>
    <row r="2" spans="1:4">
      <c r="C2">
        <f>C1/231</f>
        <v>11.207792207792201</v>
      </c>
    </row>
  </sheetData>
  <phoneticPr fontId="22" type="noConversion"/>
  <pageMargins left="0.69930555555555596" right="0.6993055555555559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L16" sqref="L16"/>
    </sheetView>
  </sheetViews>
  <sheetFormatPr defaultColWidth="9" defaultRowHeight="14.4"/>
  <cols>
    <col min="1" max="1" width="9" style="3"/>
    <col min="2" max="2" width="9.33203125" style="3" customWidth="1"/>
    <col min="3" max="3" width="5.21875" style="3" customWidth="1"/>
    <col min="4" max="4" width="11" customWidth="1"/>
    <col min="5" max="5" width="4.88671875" style="3" customWidth="1"/>
    <col min="6" max="6" width="7.109375" customWidth="1"/>
    <col min="9" max="9" width="9" style="3"/>
  </cols>
  <sheetData>
    <row r="1" spans="1:9" s="1" customFormat="1">
      <c r="A1" s="258" t="s">
        <v>204</v>
      </c>
      <c r="B1" s="258" t="s">
        <v>205</v>
      </c>
      <c r="C1" s="258"/>
      <c r="D1" s="258"/>
      <c r="E1" s="258"/>
      <c r="F1" s="258" t="s">
        <v>206</v>
      </c>
      <c r="G1" s="258"/>
      <c r="H1" s="258"/>
      <c r="I1" s="258"/>
    </row>
    <row r="2" spans="1:9" s="2" customFormat="1" ht="43.2">
      <c r="A2" s="258"/>
      <c r="B2" s="4" t="s">
        <v>207</v>
      </c>
      <c r="C2" s="4" t="s">
        <v>208</v>
      </c>
      <c r="D2" s="4" t="s">
        <v>209</v>
      </c>
      <c r="E2" s="4" t="s">
        <v>208</v>
      </c>
      <c r="F2" s="4" t="s">
        <v>207</v>
      </c>
      <c r="G2" s="4" t="s">
        <v>208</v>
      </c>
      <c r="H2" s="4" t="s">
        <v>209</v>
      </c>
      <c r="I2" s="4" t="s">
        <v>208</v>
      </c>
    </row>
    <row r="3" spans="1:9">
      <c r="A3" s="5" t="s">
        <v>210</v>
      </c>
      <c r="B3" s="5">
        <f>59.6+51.2+47.5+63+45.3+38.3+41.5</f>
        <v>346.4</v>
      </c>
      <c r="C3" s="5">
        <v>5</v>
      </c>
      <c r="D3" s="6">
        <v>58.25</v>
      </c>
      <c r="E3" s="5">
        <v>7</v>
      </c>
      <c r="F3" s="6">
        <f>59.2+51+49.3+55+48.5+41.3+39.9+23.6</f>
        <v>367.8</v>
      </c>
      <c r="G3" s="5">
        <v>6</v>
      </c>
      <c r="H3" s="6">
        <v>60.25</v>
      </c>
      <c r="I3" s="5">
        <v>7</v>
      </c>
    </row>
    <row r="4" spans="1:9">
      <c r="A4" s="5" t="s">
        <v>211</v>
      </c>
      <c r="B4" s="5">
        <f>61.2+60.2+52.1+56.7+43.1+37.6+41.6</f>
        <v>352.5</v>
      </c>
      <c r="C4" s="5">
        <v>4</v>
      </c>
      <c r="D4" s="6">
        <v>63.18</v>
      </c>
      <c r="E4" s="5">
        <v>4</v>
      </c>
      <c r="F4" s="6">
        <f>59.6+57.8+46.7+50.6+45.3+46.8+42.8+21.9</f>
        <v>371.5</v>
      </c>
      <c r="G4" s="5">
        <v>5</v>
      </c>
      <c r="H4" s="6">
        <v>62.97</v>
      </c>
      <c r="I4" s="5">
        <v>6</v>
      </c>
    </row>
    <row r="5" spans="1:9">
      <c r="A5" s="5" t="s">
        <v>212</v>
      </c>
      <c r="B5" s="5">
        <f>65.2+65.3+66.3+59.7+47.1+46.8+47.3</f>
        <v>397.7</v>
      </c>
      <c r="C5" s="5">
        <v>2</v>
      </c>
      <c r="D5" s="6">
        <v>70.59</v>
      </c>
      <c r="E5" s="5">
        <v>2</v>
      </c>
      <c r="F5" s="6">
        <f>67.6+63.1+58.7+50.8+52.5+49.2+46.7+21.5</f>
        <v>410.1</v>
      </c>
      <c r="G5" s="5">
        <v>3</v>
      </c>
      <c r="H5" s="6">
        <v>65.489999999999995</v>
      </c>
      <c r="I5" s="5">
        <v>4</v>
      </c>
    </row>
    <row r="6" spans="1:9">
      <c r="A6" s="5" t="s">
        <v>213</v>
      </c>
      <c r="B6" s="5">
        <f>68.4+67.9+65.9+68.9+60.1+49.9+55.6</f>
        <v>436.7</v>
      </c>
      <c r="C6" s="5">
        <v>1</v>
      </c>
      <c r="D6" s="6">
        <v>72.540000000000006</v>
      </c>
      <c r="E6" s="5">
        <v>1</v>
      </c>
      <c r="F6" s="6">
        <f>68.2+68.5+62.9+58.6+60.2+56.4+53.8+23</f>
        <v>451.6</v>
      </c>
      <c r="G6" s="5">
        <v>1</v>
      </c>
      <c r="H6" s="6">
        <v>77.83</v>
      </c>
      <c r="I6" s="5">
        <v>1</v>
      </c>
    </row>
    <row r="7" spans="1:9">
      <c r="A7" s="5" t="s">
        <v>214</v>
      </c>
      <c r="B7" s="5">
        <f>50.7+44.5+43.9+49.2+41.4+27+39.1</f>
        <v>295.8</v>
      </c>
      <c r="C7" s="5">
        <v>8</v>
      </c>
      <c r="D7" s="6">
        <v>52.82</v>
      </c>
      <c r="E7" s="5">
        <v>8</v>
      </c>
      <c r="F7" s="6">
        <f>58+46.2+45+54.6+46.7+36.5+34.6+21.9</f>
        <v>343.5</v>
      </c>
      <c r="G7" s="5">
        <v>8</v>
      </c>
      <c r="H7" s="6">
        <v>58.29</v>
      </c>
      <c r="I7" s="5">
        <v>8</v>
      </c>
    </row>
    <row r="8" spans="1:9">
      <c r="A8" s="5" t="s">
        <v>215</v>
      </c>
      <c r="B8" s="5">
        <f>59.9+63.9+51.2+50.7+33.6+37.6+37.7</f>
        <v>334.6</v>
      </c>
      <c r="C8" s="5">
        <v>6</v>
      </c>
      <c r="D8" s="6">
        <v>63.17</v>
      </c>
      <c r="E8" s="5">
        <v>5</v>
      </c>
      <c r="F8" s="6">
        <f>62.8+58.9+54.2+38.7+41.1+46.7+43.1+21.3</f>
        <v>366.8</v>
      </c>
      <c r="G8" s="5">
        <v>7</v>
      </c>
      <c r="H8" s="6">
        <v>69.56</v>
      </c>
      <c r="I8" s="5">
        <v>3</v>
      </c>
    </row>
    <row r="9" spans="1:9">
      <c r="A9" s="5" t="s">
        <v>216</v>
      </c>
      <c r="B9" s="5">
        <f>62.9+60.4+59.2+62.6+55.4+39.3+53.1</f>
        <v>392.9</v>
      </c>
      <c r="C9" s="5">
        <v>3</v>
      </c>
      <c r="D9" s="6">
        <v>69.209999999999994</v>
      </c>
      <c r="E9" s="5">
        <v>3</v>
      </c>
      <c r="F9" s="6">
        <f>63.8+59.8+55.9+57+61.5+48.3+48.5+23.3</f>
        <v>418.1</v>
      </c>
      <c r="G9" s="5">
        <v>2</v>
      </c>
      <c r="H9" s="6">
        <v>70.61</v>
      </c>
      <c r="I9" s="5">
        <v>2</v>
      </c>
    </row>
    <row r="10" spans="1:9">
      <c r="A10" s="5" t="s">
        <v>217</v>
      </c>
      <c r="B10" s="5">
        <f>55.5+50.1+52.5+55.3+36.8+36.8+39.8</f>
        <v>326.8</v>
      </c>
      <c r="C10" s="5">
        <v>7</v>
      </c>
      <c r="D10" s="6">
        <v>61.44</v>
      </c>
      <c r="E10" s="5">
        <v>6</v>
      </c>
      <c r="F10" s="6">
        <f>59.9+58.3+53.6+48.8+42.8+44+48.6+24.6</f>
        <v>380.6</v>
      </c>
      <c r="G10" s="5">
        <v>4</v>
      </c>
      <c r="H10" s="6">
        <v>65.290000000000006</v>
      </c>
      <c r="I10" s="5">
        <v>5</v>
      </c>
    </row>
  </sheetData>
  <mergeCells count="3">
    <mergeCell ref="B1:E1"/>
    <mergeCell ref="F1:I1"/>
    <mergeCell ref="A1:A2"/>
  </mergeCells>
  <phoneticPr fontId="22"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
  <sheetViews>
    <sheetView workbookViewId="0">
      <selection activeCell="D15" sqref="D15:J15"/>
    </sheetView>
  </sheetViews>
  <sheetFormatPr defaultRowHeight="14.4"/>
  <sheetData>
    <row r="1" spans="2:10" ht="15" thickBot="1"/>
    <row r="2" spans="2:10" ht="31.5" customHeight="1" thickBot="1">
      <c r="B2" s="263" t="s">
        <v>34</v>
      </c>
      <c r="C2" s="263" t="s">
        <v>232</v>
      </c>
      <c r="D2" s="265" t="s">
        <v>233</v>
      </c>
      <c r="E2" s="265" t="s">
        <v>234</v>
      </c>
      <c r="F2" s="265" t="s">
        <v>235</v>
      </c>
      <c r="G2" s="259" t="s">
        <v>236</v>
      </c>
      <c r="H2" s="260"/>
      <c r="I2" s="259" t="s">
        <v>237</v>
      </c>
      <c r="J2" s="260"/>
    </row>
    <row r="3" spans="2:10" ht="16.2" thickBot="1">
      <c r="B3" s="264"/>
      <c r="C3" s="264"/>
      <c r="D3" s="266"/>
      <c r="E3" s="266"/>
      <c r="F3" s="266"/>
      <c r="G3" s="122" t="s">
        <v>170</v>
      </c>
      <c r="H3" s="122" t="s">
        <v>171</v>
      </c>
      <c r="I3" s="122" t="s">
        <v>170</v>
      </c>
      <c r="J3" s="122" t="s">
        <v>171</v>
      </c>
    </row>
    <row r="4" spans="2:10" ht="31.8" thickBot="1">
      <c r="B4" s="123">
        <v>1</v>
      </c>
      <c r="C4" s="124" t="s">
        <v>238</v>
      </c>
      <c r="D4" s="125">
        <v>5234.21</v>
      </c>
      <c r="E4" s="125">
        <v>4992.76</v>
      </c>
      <c r="F4" s="125">
        <v>5398.71</v>
      </c>
      <c r="G4" s="125">
        <f>F4-E4</f>
        <v>405.94999999999982</v>
      </c>
      <c r="H4" s="126">
        <f>G4/E4</f>
        <v>8.130773359825022E-2</v>
      </c>
      <c r="I4" s="125">
        <f>F4-D4</f>
        <v>164.5</v>
      </c>
      <c r="J4" s="126">
        <f>I4/D4</f>
        <v>3.1427856352725624E-2</v>
      </c>
    </row>
    <row r="5" spans="2:10" ht="47.4" thickBot="1">
      <c r="B5" s="123">
        <v>2</v>
      </c>
      <c r="C5" s="124" t="s">
        <v>239</v>
      </c>
      <c r="D5" s="125">
        <v>335.46</v>
      </c>
      <c r="E5" s="125">
        <v>390</v>
      </c>
      <c r="F5" s="125">
        <v>385.15000000000003</v>
      </c>
      <c r="G5" s="125">
        <f t="shared" ref="G5:G7" si="0">F5-E5</f>
        <v>-4.8499999999999659</v>
      </c>
      <c r="H5" s="126">
        <f t="shared" ref="H5:H7" si="1">G5/E5</f>
        <v>-1.2435897435897349E-2</v>
      </c>
      <c r="I5" s="125">
        <f t="shared" ref="I5:I7" si="2">F5-D5</f>
        <v>49.690000000000055</v>
      </c>
      <c r="J5" s="126">
        <f t="shared" ref="J5:J7" si="3">I5/D5</f>
        <v>0.14812496273773343</v>
      </c>
    </row>
    <row r="6" spans="2:10" ht="47.4" thickBot="1">
      <c r="B6" s="123">
        <v>3</v>
      </c>
      <c r="C6" s="124" t="s">
        <v>174</v>
      </c>
      <c r="D6" s="125">
        <v>478.21</v>
      </c>
      <c r="E6" s="125">
        <v>229.8</v>
      </c>
      <c r="F6" s="125">
        <v>492.33000000000004</v>
      </c>
      <c r="G6" s="125">
        <f t="shared" si="0"/>
        <v>262.53000000000003</v>
      </c>
      <c r="H6" s="126">
        <f t="shared" si="1"/>
        <v>1.1424281984334204</v>
      </c>
      <c r="I6" s="125">
        <f t="shared" si="2"/>
        <v>14.120000000000061</v>
      </c>
      <c r="J6" s="126">
        <f t="shared" si="3"/>
        <v>2.9526776939001822E-2</v>
      </c>
    </row>
    <row r="7" spans="2:10" ht="16.2" thickBot="1">
      <c r="B7" s="261" t="s">
        <v>176</v>
      </c>
      <c r="C7" s="262"/>
      <c r="D7" s="125">
        <f>SUM(D4:D6)</f>
        <v>6047.88</v>
      </c>
      <c r="E7" s="125">
        <f t="shared" ref="E7:F7" si="4">SUM(E4:E6)</f>
        <v>5612.56</v>
      </c>
      <c r="F7" s="125">
        <f t="shared" si="4"/>
        <v>6276.19</v>
      </c>
      <c r="G7" s="125">
        <f t="shared" si="0"/>
        <v>663.6299999999992</v>
      </c>
      <c r="H7" s="126">
        <f t="shared" si="1"/>
        <v>0.11824016135239519</v>
      </c>
      <c r="I7" s="125">
        <f t="shared" si="2"/>
        <v>228.30999999999949</v>
      </c>
      <c r="J7" s="126">
        <f t="shared" si="3"/>
        <v>3.7750418328405901E-2</v>
      </c>
    </row>
    <row r="10" spans="2:10">
      <c r="D10">
        <v>8169.23</v>
      </c>
    </row>
    <row r="11" spans="2:10">
      <c r="D11">
        <f>D10-D7</f>
        <v>2121.3499999999995</v>
      </c>
    </row>
    <row r="12" spans="2:10" ht="15" thickBot="1"/>
    <row r="13" spans="2:10" ht="31.5" customHeight="1" thickBot="1">
      <c r="B13" s="263" t="s">
        <v>34</v>
      </c>
      <c r="C13" s="263" t="s">
        <v>400</v>
      </c>
      <c r="D13" s="265" t="s">
        <v>235</v>
      </c>
      <c r="E13" s="265" t="s">
        <v>401</v>
      </c>
      <c r="F13" s="265" t="s">
        <v>402</v>
      </c>
      <c r="G13" s="259" t="s">
        <v>403</v>
      </c>
      <c r="H13" s="260"/>
      <c r="I13" s="259" t="s">
        <v>404</v>
      </c>
      <c r="J13" s="260"/>
    </row>
    <row r="14" spans="2:10" ht="16.2" thickBot="1">
      <c r="B14" s="264"/>
      <c r="C14" s="264"/>
      <c r="D14" s="266"/>
      <c r="E14" s="266"/>
      <c r="F14" s="266"/>
      <c r="G14" s="122" t="s">
        <v>171</v>
      </c>
      <c r="H14" s="122" t="s">
        <v>170</v>
      </c>
      <c r="I14" s="122" t="s">
        <v>171</v>
      </c>
      <c r="J14" s="122" t="s">
        <v>170</v>
      </c>
    </row>
    <row r="15" spans="2:10" ht="31.8" thickBot="1">
      <c r="B15" s="145">
        <v>1</v>
      </c>
      <c r="C15" s="124" t="s">
        <v>185</v>
      </c>
      <c r="D15" s="125">
        <v>0.28999999999999998</v>
      </c>
      <c r="E15" s="125">
        <v>5</v>
      </c>
      <c r="F15" s="125">
        <v>0.12</v>
      </c>
      <c r="G15" s="125">
        <f>F15-E15</f>
        <v>-4.88</v>
      </c>
      <c r="H15" s="126">
        <f>G15/E15</f>
        <v>-0.97599999999999998</v>
      </c>
      <c r="I15" s="125">
        <f>F15-D15</f>
        <v>-0.16999999999999998</v>
      </c>
      <c r="J15" s="126">
        <f>I15/D15</f>
        <v>-0.58620689655172409</v>
      </c>
    </row>
    <row r="16" spans="2:10" ht="47.4" thickBot="1">
      <c r="B16" s="145">
        <v>2</v>
      </c>
      <c r="C16" s="124" t="s">
        <v>405</v>
      </c>
      <c r="D16" s="125"/>
      <c r="E16" s="125"/>
      <c r="F16" s="125"/>
      <c r="G16" s="125"/>
      <c r="H16" s="125"/>
      <c r="I16" s="125"/>
      <c r="J16" s="125"/>
    </row>
    <row r="17" spans="2:10" ht="63" thickBot="1">
      <c r="B17" s="145">
        <v>3</v>
      </c>
      <c r="C17" s="124" t="s">
        <v>406</v>
      </c>
      <c r="D17" s="125"/>
      <c r="E17" s="125"/>
      <c r="F17" s="125"/>
      <c r="G17" s="125"/>
      <c r="H17" s="125"/>
      <c r="I17" s="125"/>
      <c r="J17" s="125"/>
    </row>
    <row r="18" spans="2:10" ht="16.2" thickBot="1">
      <c r="B18" s="261" t="s">
        <v>407</v>
      </c>
      <c r="C18" s="262"/>
      <c r="D18" s="125">
        <f>D15</f>
        <v>0.28999999999999998</v>
      </c>
      <c r="E18" s="125">
        <v>5</v>
      </c>
      <c r="F18" s="125">
        <v>5.07</v>
      </c>
      <c r="G18" s="125">
        <v>-1.43</v>
      </c>
      <c r="H18" s="126">
        <v>-0.22</v>
      </c>
      <c r="I18" s="125">
        <v>2.14</v>
      </c>
      <c r="J18" s="126">
        <v>0.73040000000000005</v>
      </c>
    </row>
  </sheetData>
  <mergeCells count="16">
    <mergeCell ref="I2:J2"/>
    <mergeCell ref="B7:C7"/>
    <mergeCell ref="B2:B3"/>
    <mergeCell ref="C2:C3"/>
    <mergeCell ref="D2:D3"/>
    <mergeCell ref="E2:E3"/>
    <mergeCell ref="F2:F3"/>
    <mergeCell ref="G2:H2"/>
    <mergeCell ref="G13:H13"/>
    <mergeCell ref="I13:J13"/>
    <mergeCell ref="B18:C18"/>
    <mergeCell ref="B13:B14"/>
    <mergeCell ref="C13:C14"/>
    <mergeCell ref="D13:D14"/>
    <mergeCell ref="E13:E14"/>
    <mergeCell ref="F13:F14"/>
  </mergeCells>
  <phoneticPr fontId="2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view="pageBreakPreview" topLeftCell="A10" zoomScale="85" zoomScaleNormal="100" zoomScaleSheetLayoutView="85" workbookViewId="0">
      <selection activeCell="M17" sqref="M17"/>
    </sheetView>
  </sheetViews>
  <sheetFormatPr defaultColWidth="9" defaultRowHeight="15.6"/>
  <cols>
    <col min="1" max="1" width="6.33203125" style="197" customWidth="1"/>
    <col min="2" max="2" width="39.6640625" style="198" customWidth="1"/>
    <col min="3" max="3" width="20.21875" style="200" customWidth="1"/>
    <col min="4" max="4" width="23.88671875" style="200" bestFit="1" customWidth="1"/>
    <col min="5" max="5" width="10.77734375" style="177" customWidth="1"/>
    <col min="6" max="6" width="16.109375" style="176" bestFit="1" customWidth="1"/>
    <col min="7" max="16384" width="9" style="177"/>
  </cols>
  <sheetData>
    <row r="1" spans="1:6">
      <c r="A1" s="194" t="s">
        <v>412</v>
      </c>
    </row>
    <row r="2" spans="1:6" ht="24">
      <c r="A2" s="267" t="s">
        <v>411</v>
      </c>
      <c r="B2" s="268"/>
      <c r="C2" s="268"/>
      <c r="D2" s="268"/>
      <c r="E2" s="268"/>
    </row>
    <row r="3" spans="1:6" ht="24.75" customHeight="1">
      <c r="A3" s="195" t="s">
        <v>508</v>
      </c>
      <c r="B3" s="151" t="s">
        <v>509</v>
      </c>
      <c r="C3" s="151" t="s">
        <v>510</v>
      </c>
      <c r="D3" s="151" t="s">
        <v>511</v>
      </c>
      <c r="E3" s="50" t="s">
        <v>512</v>
      </c>
    </row>
    <row r="4" spans="1:6" ht="22.5" customHeight="1">
      <c r="A4" s="196" t="s">
        <v>460</v>
      </c>
      <c r="B4" s="168" t="s">
        <v>461</v>
      </c>
      <c r="C4" s="154"/>
      <c r="D4" s="154"/>
      <c r="E4" s="138"/>
    </row>
    <row r="5" spans="1:6" ht="22.5" customHeight="1">
      <c r="A5" s="196" t="s">
        <v>450</v>
      </c>
      <c r="B5" s="168" t="s">
        <v>696</v>
      </c>
      <c r="C5" s="154"/>
      <c r="D5" s="154"/>
      <c r="E5" s="138"/>
    </row>
    <row r="6" spans="1:6" ht="22.5" customHeight="1">
      <c r="A6" s="196">
        <v>1</v>
      </c>
      <c r="B6" s="168" t="s">
        <v>563</v>
      </c>
      <c r="C6" s="154" t="s">
        <v>564</v>
      </c>
      <c r="D6" s="153" t="s">
        <v>663</v>
      </c>
      <c r="E6" s="138" t="s">
        <v>671</v>
      </c>
    </row>
    <row r="7" spans="1:6" ht="22.5" customHeight="1">
      <c r="A7" s="196">
        <v>2</v>
      </c>
      <c r="B7" s="168" t="s">
        <v>565</v>
      </c>
      <c r="C7" s="153" t="s">
        <v>569</v>
      </c>
      <c r="D7" s="153" t="s">
        <v>664</v>
      </c>
      <c r="E7" s="138" t="s">
        <v>671</v>
      </c>
    </row>
    <row r="8" spans="1:6" ht="22.5" customHeight="1">
      <c r="A8" s="196">
        <v>3</v>
      </c>
      <c r="B8" s="172" t="s">
        <v>566</v>
      </c>
      <c r="C8" s="193" t="s">
        <v>666</v>
      </c>
      <c r="D8" s="153" t="s">
        <v>665</v>
      </c>
      <c r="E8" s="138" t="s">
        <v>671</v>
      </c>
    </row>
    <row r="9" spans="1:6" ht="22.5" customHeight="1">
      <c r="A9" s="196">
        <v>4</v>
      </c>
      <c r="B9" s="172" t="s">
        <v>567</v>
      </c>
      <c r="C9" s="193" t="s">
        <v>568</v>
      </c>
      <c r="D9" s="153" t="s">
        <v>667</v>
      </c>
      <c r="E9" s="138" t="s">
        <v>671</v>
      </c>
    </row>
    <row r="10" spans="1:6" ht="22.5" customHeight="1">
      <c r="A10" s="196">
        <v>5</v>
      </c>
      <c r="B10" s="168" t="s">
        <v>693</v>
      </c>
      <c r="C10" s="154" t="s">
        <v>575</v>
      </c>
      <c r="D10" s="154" t="s">
        <v>668</v>
      </c>
      <c r="E10" s="138" t="s">
        <v>672</v>
      </c>
    </row>
    <row r="11" spans="1:6" ht="22.5" customHeight="1">
      <c r="A11" s="196">
        <v>6</v>
      </c>
      <c r="B11" s="168" t="s">
        <v>576</v>
      </c>
      <c r="C11" s="153">
        <v>1</v>
      </c>
      <c r="D11" s="153">
        <v>1</v>
      </c>
      <c r="E11" s="138" t="s">
        <v>671</v>
      </c>
    </row>
    <row r="12" spans="1:6" ht="22.5" customHeight="1">
      <c r="A12" s="196">
        <v>7</v>
      </c>
      <c r="B12" s="168" t="s">
        <v>577</v>
      </c>
      <c r="C12" s="154" t="s">
        <v>669</v>
      </c>
      <c r="D12" s="154" t="s">
        <v>670</v>
      </c>
      <c r="E12" s="138" t="s">
        <v>671</v>
      </c>
      <c r="F12" s="190"/>
    </row>
    <row r="13" spans="1:6" ht="22.5" customHeight="1">
      <c r="A13" s="196" t="s">
        <v>578</v>
      </c>
      <c r="B13" s="168" t="s">
        <v>697</v>
      </c>
      <c r="C13" s="154"/>
      <c r="D13" s="154"/>
      <c r="E13" s="138"/>
    </row>
    <row r="14" spans="1:6" ht="22.5" customHeight="1">
      <c r="A14" s="196">
        <v>1</v>
      </c>
      <c r="B14" s="168" t="s">
        <v>579</v>
      </c>
      <c r="C14" s="154" t="s">
        <v>580</v>
      </c>
      <c r="D14" s="154" t="s">
        <v>691</v>
      </c>
      <c r="E14" s="138" t="s">
        <v>671</v>
      </c>
    </row>
    <row r="15" spans="1:6" ht="22.5" customHeight="1">
      <c r="A15" s="196">
        <v>2</v>
      </c>
      <c r="B15" s="168" t="s">
        <v>581</v>
      </c>
      <c r="C15" s="154" t="s">
        <v>582</v>
      </c>
      <c r="D15" s="153" t="s">
        <v>692</v>
      </c>
      <c r="E15" s="138" t="s">
        <v>671</v>
      </c>
    </row>
    <row r="16" spans="1:6" ht="22.5" customHeight="1">
      <c r="A16" s="196">
        <v>3</v>
      </c>
      <c r="B16" s="168" t="s">
        <v>583</v>
      </c>
      <c r="C16" s="153">
        <v>1</v>
      </c>
      <c r="D16" s="154" t="s">
        <v>673</v>
      </c>
      <c r="E16" s="138" t="s">
        <v>672</v>
      </c>
    </row>
    <row r="17" spans="1:9" ht="34.200000000000003" customHeight="1">
      <c r="A17" s="196">
        <v>4</v>
      </c>
      <c r="B17" s="172" t="s">
        <v>584</v>
      </c>
      <c r="C17" s="193">
        <v>1</v>
      </c>
      <c r="D17" s="154" t="s">
        <v>722</v>
      </c>
      <c r="E17" s="138" t="s">
        <v>672</v>
      </c>
    </row>
    <row r="18" spans="1:9" ht="22.5" customHeight="1">
      <c r="A18" s="196" t="s">
        <v>585</v>
      </c>
      <c r="B18" s="168" t="s">
        <v>698</v>
      </c>
      <c r="C18" s="154"/>
      <c r="D18" s="154"/>
      <c r="E18" s="138"/>
      <c r="I18" s="178"/>
    </row>
    <row r="19" spans="1:9" ht="22.5" customHeight="1">
      <c r="A19" s="196">
        <v>1</v>
      </c>
      <c r="B19" s="168" t="s">
        <v>586</v>
      </c>
      <c r="C19" s="193">
        <v>1</v>
      </c>
      <c r="D19" s="193">
        <v>1</v>
      </c>
      <c r="E19" s="138" t="s">
        <v>671</v>
      </c>
      <c r="F19" s="179"/>
      <c r="I19" s="178"/>
    </row>
    <row r="20" spans="1:9" ht="22.5" customHeight="1">
      <c r="A20" s="196">
        <v>2</v>
      </c>
      <c r="B20" s="168" t="s">
        <v>587</v>
      </c>
      <c r="C20" s="193">
        <v>1</v>
      </c>
      <c r="D20" s="193">
        <v>1</v>
      </c>
      <c r="E20" s="138" t="s">
        <v>671</v>
      </c>
      <c r="F20" s="179"/>
      <c r="I20" s="178"/>
    </row>
    <row r="21" spans="1:9" ht="22.5" customHeight="1">
      <c r="A21" s="196" t="s">
        <v>589</v>
      </c>
      <c r="B21" s="168" t="s">
        <v>588</v>
      </c>
      <c r="C21" s="153"/>
      <c r="D21" s="153"/>
      <c r="E21" s="138"/>
      <c r="F21" s="179"/>
      <c r="I21" s="178"/>
    </row>
    <row r="22" spans="1:9" ht="22.5" customHeight="1">
      <c r="A22" s="196">
        <v>1</v>
      </c>
      <c r="B22" s="168" t="s">
        <v>590</v>
      </c>
      <c r="C22" s="153"/>
      <c r="D22" s="153"/>
      <c r="E22" s="138"/>
      <c r="F22" s="179"/>
      <c r="I22" s="178"/>
    </row>
    <row r="23" spans="1:9" ht="22.5" customHeight="1">
      <c r="A23" s="196" t="s">
        <v>591</v>
      </c>
      <c r="B23" s="168" t="s">
        <v>592</v>
      </c>
      <c r="C23" s="153" t="s">
        <v>593</v>
      </c>
      <c r="D23" s="153" t="s">
        <v>674</v>
      </c>
      <c r="E23" s="138" t="s">
        <v>671</v>
      </c>
      <c r="F23" s="179"/>
      <c r="I23" s="178"/>
    </row>
    <row r="24" spans="1:9" ht="22.5" customHeight="1">
      <c r="A24" s="196" t="s">
        <v>657</v>
      </c>
      <c r="B24" s="168" t="s">
        <v>594</v>
      </c>
      <c r="C24" s="154" t="s">
        <v>595</v>
      </c>
      <c r="D24" s="154" t="s">
        <v>595</v>
      </c>
      <c r="E24" s="138" t="s">
        <v>671</v>
      </c>
      <c r="F24" s="179"/>
      <c r="I24" s="178"/>
    </row>
    <row r="25" spans="1:9" ht="22.5" customHeight="1">
      <c r="A25" s="196" t="s">
        <v>658</v>
      </c>
      <c r="B25" s="168" t="s">
        <v>596</v>
      </c>
      <c r="C25" s="154" t="s">
        <v>675</v>
      </c>
      <c r="D25" s="153" t="s">
        <v>676</v>
      </c>
      <c r="E25" s="138" t="s">
        <v>671</v>
      </c>
      <c r="F25" s="179"/>
      <c r="I25" s="178"/>
    </row>
    <row r="26" spans="1:9" ht="22.5" customHeight="1">
      <c r="A26" s="196" t="s">
        <v>659</v>
      </c>
      <c r="B26" s="168" t="s">
        <v>597</v>
      </c>
      <c r="C26" s="154" t="s">
        <v>598</v>
      </c>
      <c r="D26" s="153" t="s">
        <v>677</v>
      </c>
      <c r="E26" s="138" t="s">
        <v>671</v>
      </c>
      <c r="F26" s="179"/>
      <c r="I26" s="178"/>
    </row>
    <row r="27" spans="1:9" ht="22.5" customHeight="1">
      <c r="A27" s="196" t="s">
        <v>660</v>
      </c>
      <c r="B27" s="51" t="s">
        <v>599</v>
      </c>
      <c r="C27" s="153" t="s">
        <v>600</v>
      </c>
      <c r="D27" s="153" t="s">
        <v>678</v>
      </c>
      <c r="E27" s="138" t="s">
        <v>671</v>
      </c>
      <c r="F27" s="179"/>
      <c r="I27" s="178"/>
    </row>
    <row r="28" spans="1:9" ht="22.5" customHeight="1">
      <c r="A28" s="196" t="s">
        <v>661</v>
      </c>
      <c r="B28" s="51" t="s">
        <v>601</v>
      </c>
      <c r="C28" s="153" t="s">
        <v>602</v>
      </c>
      <c r="D28" s="153" t="s">
        <v>602</v>
      </c>
      <c r="E28" s="138" t="s">
        <v>671</v>
      </c>
      <c r="F28" s="179"/>
      <c r="I28" s="178"/>
    </row>
    <row r="29" spans="1:9" ht="22.5" customHeight="1">
      <c r="A29" s="196" t="s">
        <v>662</v>
      </c>
      <c r="B29" s="51" t="s">
        <v>604</v>
      </c>
      <c r="C29" s="153" t="s">
        <v>603</v>
      </c>
      <c r="D29" s="153" t="s">
        <v>679</v>
      </c>
      <c r="E29" s="138" t="s">
        <v>671</v>
      </c>
      <c r="F29" s="179"/>
      <c r="I29" s="178"/>
    </row>
    <row r="30" spans="1:9" ht="22.5" customHeight="1">
      <c r="A30" s="196" t="s">
        <v>606</v>
      </c>
      <c r="B30" s="51" t="s">
        <v>605</v>
      </c>
      <c r="C30" s="153"/>
      <c r="D30" s="153"/>
      <c r="E30" s="138"/>
      <c r="F30" s="179"/>
      <c r="I30" s="178"/>
    </row>
    <row r="31" spans="1:9" ht="22.5" customHeight="1">
      <c r="A31" s="196" t="s">
        <v>591</v>
      </c>
      <c r="B31" s="51" t="s">
        <v>607</v>
      </c>
      <c r="C31" s="153" t="s">
        <v>608</v>
      </c>
      <c r="D31" s="153" t="s">
        <v>668</v>
      </c>
      <c r="E31" s="138" t="s">
        <v>672</v>
      </c>
      <c r="F31" s="179"/>
      <c r="I31" s="178"/>
    </row>
    <row r="32" spans="1:9" ht="22.5" customHeight="1">
      <c r="A32" s="196" t="s">
        <v>657</v>
      </c>
      <c r="B32" s="51" t="s">
        <v>609</v>
      </c>
      <c r="C32" s="153" t="s">
        <v>610</v>
      </c>
      <c r="D32" s="153" t="s">
        <v>668</v>
      </c>
      <c r="E32" s="138" t="s">
        <v>672</v>
      </c>
      <c r="F32" s="179"/>
      <c r="I32" s="178"/>
    </row>
    <row r="33" spans="1:9" ht="30" customHeight="1">
      <c r="A33" s="196" t="s">
        <v>658</v>
      </c>
      <c r="B33" s="168" t="s">
        <v>611</v>
      </c>
      <c r="C33" s="153" t="s">
        <v>612</v>
      </c>
      <c r="D33" s="153" t="s">
        <v>680</v>
      </c>
      <c r="E33" s="138" t="s">
        <v>672</v>
      </c>
      <c r="F33" s="179"/>
      <c r="I33" s="178"/>
    </row>
    <row r="34" spans="1:9" ht="30" customHeight="1">
      <c r="A34" s="196" t="s">
        <v>659</v>
      </c>
      <c r="B34" s="168" t="s">
        <v>613</v>
      </c>
      <c r="C34" s="154" t="s">
        <v>614</v>
      </c>
      <c r="D34" s="154" t="s">
        <v>614</v>
      </c>
      <c r="E34" s="138" t="s">
        <v>671</v>
      </c>
      <c r="F34" s="179"/>
      <c r="I34" s="178"/>
    </row>
    <row r="35" spans="1:9" ht="22.5" customHeight="1">
      <c r="A35" s="196" t="s">
        <v>660</v>
      </c>
      <c r="B35" s="168" t="s">
        <v>615</v>
      </c>
      <c r="C35" s="153" t="s">
        <v>575</v>
      </c>
      <c r="D35" s="153" t="s">
        <v>575</v>
      </c>
      <c r="E35" s="138" t="s">
        <v>671</v>
      </c>
      <c r="F35" s="179"/>
      <c r="I35" s="178"/>
    </row>
    <row r="36" spans="1:9" ht="22.5" customHeight="1">
      <c r="A36" s="196" t="s">
        <v>617</v>
      </c>
      <c r="B36" s="168" t="s">
        <v>616</v>
      </c>
      <c r="C36" s="153"/>
      <c r="D36" s="153"/>
      <c r="E36" s="138"/>
      <c r="F36" s="179"/>
      <c r="I36" s="178"/>
    </row>
    <row r="37" spans="1:9" ht="22.5" customHeight="1">
      <c r="A37" s="196" t="s">
        <v>591</v>
      </c>
      <c r="B37" s="168" t="s">
        <v>618</v>
      </c>
      <c r="C37" s="153" t="s">
        <v>619</v>
      </c>
      <c r="D37" s="153" t="s">
        <v>619</v>
      </c>
      <c r="E37" s="138" t="s">
        <v>671</v>
      </c>
      <c r="F37" s="179"/>
      <c r="I37" s="178"/>
    </row>
    <row r="38" spans="1:9" ht="22.5" customHeight="1">
      <c r="A38" s="196" t="s">
        <v>657</v>
      </c>
      <c r="B38" s="199" t="s">
        <v>620</v>
      </c>
      <c r="C38" s="153" t="s">
        <v>621</v>
      </c>
      <c r="D38" s="153" t="s">
        <v>621</v>
      </c>
      <c r="E38" s="138" t="s">
        <v>671</v>
      </c>
      <c r="F38" s="179"/>
      <c r="I38" s="178"/>
    </row>
    <row r="39" spans="1:9" ht="22.5" customHeight="1">
      <c r="A39" s="196" t="s">
        <v>658</v>
      </c>
      <c r="B39" s="199" t="s">
        <v>622</v>
      </c>
      <c r="C39" s="154" t="s">
        <v>623</v>
      </c>
      <c r="D39" s="153" t="s">
        <v>681</v>
      </c>
      <c r="E39" s="138" t="s">
        <v>671</v>
      </c>
      <c r="F39" s="179"/>
      <c r="I39" s="178"/>
    </row>
    <row r="40" spans="1:9" ht="22.5" customHeight="1">
      <c r="A40" s="196" t="s">
        <v>659</v>
      </c>
      <c r="B40" s="168" t="s">
        <v>624</v>
      </c>
      <c r="C40" s="153">
        <v>1</v>
      </c>
      <c r="D40" s="153">
        <v>1</v>
      </c>
      <c r="E40" s="138" t="s">
        <v>408</v>
      </c>
      <c r="F40" s="179"/>
      <c r="I40" s="178"/>
    </row>
    <row r="41" spans="1:9" ht="22.5" customHeight="1">
      <c r="A41" s="196" t="s">
        <v>660</v>
      </c>
      <c r="B41" s="168" t="s">
        <v>625</v>
      </c>
      <c r="C41" s="153">
        <v>1</v>
      </c>
      <c r="D41" s="153">
        <v>1</v>
      </c>
      <c r="E41" s="138" t="s">
        <v>671</v>
      </c>
      <c r="F41" s="179"/>
      <c r="I41" s="178"/>
    </row>
    <row r="42" spans="1:9" ht="22.5" customHeight="1">
      <c r="A42" s="196" t="s">
        <v>626</v>
      </c>
      <c r="B42" s="168" t="s">
        <v>627</v>
      </c>
      <c r="C42" s="153"/>
      <c r="D42" s="153"/>
      <c r="E42" s="138"/>
      <c r="F42" s="179"/>
      <c r="I42" s="178"/>
    </row>
    <row r="43" spans="1:9" ht="22.5" customHeight="1">
      <c r="A43" s="196" t="s">
        <v>631</v>
      </c>
      <c r="B43" s="168" t="s">
        <v>628</v>
      </c>
      <c r="C43" s="153" t="s">
        <v>683</v>
      </c>
      <c r="D43" s="153" t="s">
        <v>682</v>
      </c>
      <c r="E43" s="138" t="s">
        <v>671</v>
      </c>
      <c r="F43" s="179"/>
      <c r="I43" s="178"/>
    </row>
    <row r="44" spans="1:9" ht="22.5" customHeight="1">
      <c r="A44" s="196" t="s">
        <v>606</v>
      </c>
      <c r="B44" s="168" t="s">
        <v>629</v>
      </c>
      <c r="C44" s="154" t="s">
        <v>630</v>
      </c>
      <c r="D44" s="153" t="s">
        <v>684</v>
      </c>
      <c r="E44" s="138" t="s">
        <v>671</v>
      </c>
      <c r="F44" s="179"/>
      <c r="I44" s="178"/>
    </row>
    <row r="45" spans="1:9" ht="22.5" customHeight="1">
      <c r="A45" s="196" t="s">
        <v>632</v>
      </c>
      <c r="B45" s="168" t="s">
        <v>633</v>
      </c>
      <c r="C45" s="154"/>
      <c r="D45" s="153"/>
      <c r="E45" s="138"/>
      <c r="F45" s="179"/>
      <c r="I45" s="178"/>
    </row>
    <row r="46" spans="1:9" ht="34.200000000000003" customHeight="1">
      <c r="A46" s="196" t="s">
        <v>635</v>
      </c>
      <c r="B46" s="168" t="s">
        <v>634</v>
      </c>
      <c r="C46" s="153"/>
      <c r="D46" s="153"/>
      <c r="E46" s="138"/>
      <c r="F46" s="179"/>
      <c r="I46" s="178"/>
    </row>
    <row r="47" spans="1:9" ht="31.8" customHeight="1">
      <c r="A47" s="196" t="s">
        <v>631</v>
      </c>
      <c r="B47" s="168" t="s">
        <v>702</v>
      </c>
      <c r="C47" s="153" t="s">
        <v>654</v>
      </c>
      <c r="D47" s="153" t="s">
        <v>685</v>
      </c>
      <c r="E47" s="138" t="s">
        <v>672</v>
      </c>
      <c r="F47" s="179"/>
      <c r="I47" s="178"/>
    </row>
    <row r="48" spans="1:9" ht="22.5" customHeight="1">
      <c r="A48" s="196" t="s">
        <v>646</v>
      </c>
      <c r="B48" s="168" t="s">
        <v>655</v>
      </c>
      <c r="C48" s="153" t="s">
        <v>636</v>
      </c>
      <c r="D48" s="153" t="s">
        <v>686</v>
      </c>
      <c r="E48" s="138" t="s">
        <v>671</v>
      </c>
      <c r="F48" s="179"/>
      <c r="I48" s="178"/>
    </row>
    <row r="49" spans="1:9" ht="30" customHeight="1">
      <c r="A49" s="196" t="s">
        <v>653</v>
      </c>
      <c r="B49" s="168" t="s">
        <v>703</v>
      </c>
      <c r="C49" s="153" t="s">
        <v>637</v>
      </c>
      <c r="D49" s="153" t="s">
        <v>687</v>
      </c>
      <c r="E49" s="138" t="s">
        <v>671</v>
      </c>
      <c r="F49" s="179"/>
      <c r="I49" s="178"/>
    </row>
    <row r="50" spans="1:9" ht="22.5" customHeight="1">
      <c r="A50" s="196" t="s">
        <v>638</v>
      </c>
      <c r="B50" s="168" t="s">
        <v>639</v>
      </c>
      <c r="C50" s="153"/>
      <c r="D50" s="153"/>
      <c r="E50" s="138"/>
      <c r="F50" s="179"/>
      <c r="I50" s="178"/>
    </row>
    <row r="51" spans="1:9" ht="22.5" customHeight="1">
      <c r="A51" s="196" t="s">
        <v>631</v>
      </c>
      <c r="B51" s="168" t="s">
        <v>640</v>
      </c>
      <c r="C51" s="153" t="s">
        <v>641</v>
      </c>
      <c r="D51" s="175">
        <v>0.47620000000000001</v>
      </c>
      <c r="E51" s="138" t="s">
        <v>672</v>
      </c>
      <c r="F51" s="179"/>
      <c r="I51" s="178"/>
    </row>
    <row r="52" spans="1:9" ht="22.5" customHeight="1">
      <c r="A52" s="196" t="s">
        <v>715</v>
      </c>
      <c r="B52" s="168" t="s">
        <v>704</v>
      </c>
      <c r="C52" s="153" t="s">
        <v>642</v>
      </c>
      <c r="D52" s="153" t="s">
        <v>688</v>
      </c>
      <c r="E52" s="138" t="s">
        <v>671</v>
      </c>
      <c r="F52" s="179"/>
      <c r="I52" s="178"/>
    </row>
    <row r="53" spans="1:9" ht="22.5" customHeight="1">
      <c r="A53" s="196" t="s">
        <v>647</v>
      </c>
      <c r="B53" s="168" t="s">
        <v>705</v>
      </c>
      <c r="C53" s="153" t="s">
        <v>643</v>
      </c>
      <c r="D53" s="153" t="s">
        <v>689</v>
      </c>
      <c r="E53" s="138" t="s">
        <v>671</v>
      </c>
      <c r="F53" s="179"/>
      <c r="I53" s="178"/>
    </row>
    <row r="54" spans="1:9" ht="22.5" customHeight="1">
      <c r="A54" s="196" t="s">
        <v>648</v>
      </c>
      <c r="B54" s="168" t="s">
        <v>706</v>
      </c>
      <c r="C54" s="154" t="s">
        <v>644</v>
      </c>
      <c r="D54" s="154" t="s">
        <v>690</v>
      </c>
      <c r="E54" s="138" t="s">
        <v>671</v>
      </c>
      <c r="I54" s="178"/>
    </row>
    <row r="55" spans="1:9" ht="22.5" customHeight="1">
      <c r="A55" s="196" t="s">
        <v>649</v>
      </c>
      <c r="B55" s="168" t="s">
        <v>707</v>
      </c>
      <c r="C55" s="154" t="s">
        <v>645</v>
      </c>
      <c r="D55" s="154" t="s">
        <v>695</v>
      </c>
      <c r="E55" s="138" t="s">
        <v>671</v>
      </c>
      <c r="I55" s="178"/>
    </row>
    <row r="56" spans="1:9" ht="22.5" customHeight="1">
      <c r="A56" s="196" t="s">
        <v>585</v>
      </c>
      <c r="B56" s="168" t="s">
        <v>650</v>
      </c>
      <c r="C56" s="153"/>
      <c r="D56" s="154"/>
      <c r="E56" s="138"/>
      <c r="I56" s="178"/>
    </row>
    <row r="57" spans="1:9" ht="22.5" customHeight="1">
      <c r="A57" s="196" t="s">
        <v>651</v>
      </c>
      <c r="B57" s="168" t="s">
        <v>652</v>
      </c>
      <c r="C57" s="153" t="s">
        <v>656</v>
      </c>
      <c r="D57" s="175">
        <v>0.86670000000000003</v>
      </c>
      <c r="E57" s="138" t="s">
        <v>672</v>
      </c>
      <c r="I57" s="178"/>
    </row>
  </sheetData>
  <mergeCells count="1">
    <mergeCell ref="A2:E2"/>
  </mergeCells>
  <phoneticPr fontId="24" type="noConversion"/>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zoomScaleNormal="100" workbookViewId="0">
      <selection activeCell="F12" sqref="F12:H16"/>
    </sheetView>
  </sheetViews>
  <sheetFormatPr defaultColWidth="9" defaultRowHeight="15.6"/>
  <cols>
    <col min="1" max="1" width="8" style="129" customWidth="1"/>
    <col min="2" max="2" width="40.6640625" style="128" bestFit="1" customWidth="1"/>
    <col min="3" max="3" width="12.33203125" style="129" customWidth="1"/>
    <col min="4" max="4" width="24.109375" style="129" bestFit="1" customWidth="1"/>
    <col min="5" max="5" width="10.77734375" style="129" customWidth="1"/>
    <col min="6" max="6" width="9" style="128"/>
    <col min="7" max="16384" width="9" style="129"/>
  </cols>
  <sheetData>
    <row r="1" spans="1:7">
      <c r="A1" s="127" t="s">
        <v>240</v>
      </c>
    </row>
    <row r="2" spans="1:7" ht="24">
      <c r="A2" s="269" t="s">
        <v>411</v>
      </c>
      <c r="B2" s="270"/>
      <c r="C2" s="270"/>
      <c r="D2" s="270"/>
      <c r="E2" s="270"/>
    </row>
    <row r="3" spans="1:7" ht="20.399999999999999" customHeight="1">
      <c r="A3" s="45" t="s">
        <v>101</v>
      </c>
      <c r="B3" s="46" t="s">
        <v>102</v>
      </c>
      <c r="C3" s="45" t="s">
        <v>103</v>
      </c>
      <c r="D3" s="46" t="s">
        <v>104</v>
      </c>
      <c r="E3" s="45" t="s">
        <v>105</v>
      </c>
    </row>
    <row r="4" spans="1:7" ht="20.399999999999999" customHeight="1">
      <c r="A4" s="45" t="s">
        <v>106</v>
      </c>
      <c r="B4" s="47" t="s">
        <v>107</v>
      </c>
      <c r="C4" s="45"/>
      <c r="D4" s="46"/>
      <c r="E4" s="45"/>
    </row>
    <row r="5" spans="1:7" ht="20.399999999999999" customHeight="1">
      <c r="A5" s="45" t="s">
        <v>108</v>
      </c>
      <c r="B5" s="47" t="s">
        <v>109</v>
      </c>
      <c r="C5" s="45"/>
      <c r="D5" s="46"/>
      <c r="E5" s="45"/>
    </row>
    <row r="6" spans="1:7" ht="20.399999999999999" customHeight="1">
      <c r="A6" s="45">
        <v>1</v>
      </c>
      <c r="B6" s="56" t="s">
        <v>241</v>
      </c>
      <c r="C6" s="135">
        <v>1</v>
      </c>
      <c r="D6" s="135">
        <v>1</v>
      </c>
      <c r="E6" s="148" t="s">
        <v>408</v>
      </c>
    </row>
    <row r="7" spans="1:7" ht="20.399999999999999" customHeight="1">
      <c r="A7" s="45">
        <v>2</v>
      </c>
      <c r="B7" s="130" t="s">
        <v>242</v>
      </c>
      <c r="C7" s="136">
        <v>1</v>
      </c>
      <c r="D7" s="135">
        <v>1</v>
      </c>
      <c r="E7" s="148" t="s">
        <v>408</v>
      </c>
    </row>
    <row r="8" spans="1:7" ht="20.399999999999999" customHeight="1">
      <c r="A8" s="45">
        <v>3</v>
      </c>
      <c r="B8" s="56" t="s">
        <v>243</v>
      </c>
      <c r="C8" s="137" t="s">
        <v>299</v>
      </c>
      <c r="D8" s="46" t="s">
        <v>299</v>
      </c>
      <c r="E8" s="148" t="s">
        <v>408</v>
      </c>
    </row>
    <row r="9" spans="1:7" ht="20.399999999999999" customHeight="1">
      <c r="A9" s="45">
        <v>4</v>
      </c>
      <c r="B9" s="56" t="s">
        <v>244</v>
      </c>
      <c r="C9" s="137" t="s">
        <v>300</v>
      </c>
      <c r="D9" s="46" t="s">
        <v>300</v>
      </c>
      <c r="E9" s="148" t="s">
        <v>408</v>
      </c>
    </row>
    <row r="10" spans="1:7" ht="20.399999999999999" customHeight="1">
      <c r="A10" s="45">
        <v>5</v>
      </c>
      <c r="B10" s="56" t="s">
        <v>245</v>
      </c>
      <c r="C10" s="137" t="s">
        <v>301</v>
      </c>
      <c r="D10" s="137" t="s">
        <v>301</v>
      </c>
      <c r="E10" s="148" t="s">
        <v>408</v>
      </c>
    </row>
    <row r="11" spans="1:7" ht="20.399999999999999" customHeight="1">
      <c r="A11" s="45">
        <v>6</v>
      </c>
      <c r="B11" s="56" t="s">
        <v>246</v>
      </c>
      <c r="C11" s="137" t="s">
        <v>301</v>
      </c>
      <c r="D11" s="137" t="s">
        <v>301</v>
      </c>
      <c r="E11" s="148" t="s">
        <v>408</v>
      </c>
    </row>
    <row r="12" spans="1:7" ht="20.399999999999999" customHeight="1">
      <c r="A12" s="45">
        <v>7</v>
      </c>
      <c r="B12" s="131" t="s">
        <v>247</v>
      </c>
      <c r="C12" s="137" t="s">
        <v>356</v>
      </c>
      <c r="D12" s="46" t="s">
        <v>368</v>
      </c>
      <c r="E12" s="148" t="s">
        <v>408</v>
      </c>
      <c r="F12" s="128" t="s">
        <v>369</v>
      </c>
    </row>
    <row r="13" spans="1:7" ht="20.399999999999999" customHeight="1">
      <c r="A13" s="45">
        <v>8</v>
      </c>
      <c r="B13" s="131" t="s">
        <v>248</v>
      </c>
      <c r="C13" s="137" t="s">
        <v>356</v>
      </c>
      <c r="D13" s="46" t="s">
        <v>372</v>
      </c>
      <c r="E13" s="148" t="s">
        <v>408</v>
      </c>
      <c r="F13" s="128" t="s">
        <v>370</v>
      </c>
      <c r="G13" s="129" t="s">
        <v>371</v>
      </c>
    </row>
    <row r="14" spans="1:7" ht="20.399999999999999" customHeight="1">
      <c r="A14" s="45">
        <v>9</v>
      </c>
      <c r="B14" s="56" t="s">
        <v>249</v>
      </c>
      <c r="C14" s="137" t="s">
        <v>357</v>
      </c>
      <c r="D14" s="46" t="s">
        <v>373</v>
      </c>
      <c r="E14" s="148" t="s">
        <v>408</v>
      </c>
    </row>
    <row r="15" spans="1:7" ht="20.399999999999999" customHeight="1">
      <c r="A15" s="45">
        <v>10</v>
      </c>
      <c r="B15" s="56" t="s">
        <v>250</v>
      </c>
      <c r="C15" s="137" t="s">
        <v>398</v>
      </c>
      <c r="D15" s="46" t="s">
        <v>374</v>
      </c>
      <c r="E15" s="148" t="s">
        <v>408</v>
      </c>
    </row>
    <row r="16" spans="1:7" ht="20.399999999999999" customHeight="1">
      <c r="A16" s="45">
        <v>11</v>
      </c>
      <c r="B16" s="56" t="s">
        <v>251</v>
      </c>
      <c r="C16" s="137" t="s">
        <v>399</v>
      </c>
      <c r="D16" s="143" t="s">
        <v>396</v>
      </c>
      <c r="E16" s="148" t="s">
        <v>408</v>
      </c>
    </row>
    <row r="17" spans="1:13" ht="20.399999999999999" customHeight="1">
      <c r="A17" s="45">
        <v>12</v>
      </c>
      <c r="B17" s="56" t="s">
        <v>252</v>
      </c>
      <c r="C17" s="137" t="s">
        <v>302</v>
      </c>
      <c r="D17" s="46" t="s">
        <v>388</v>
      </c>
      <c r="E17" s="148" t="s">
        <v>408</v>
      </c>
      <c r="F17" s="139" t="s">
        <v>380</v>
      </c>
    </row>
    <row r="18" spans="1:13" ht="20.399999999999999" customHeight="1">
      <c r="A18" s="45" t="s">
        <v>110</v>
      </c>
      <c r="B18" s="56" t="s">
        <v>303</v>
      </c>
      <c r="C18" s="137"/>
      <c r="D18" s="46"/>
      <c r="E18" s="45"/>
    </row>
    <row r="19" spans="1:13" ht="20.399999999999999" customHeight="1">
      <c r="A19" s="45">
        <v>1</v>
      </c>
      <c r="B19" s="56" t="s">
        <v>304</v>
      </c>
      <c r="C19" s="137" t="s">
        <v>305</v>
      </c>
      <c r="D19" s="137" t="s">
        <v>305</v>
      </c>
      <c r="E19" s="148" t="s">
        <v>408</v>
      </c>
      <c r="K19" s="129">
        <v>2.29</v>
      </c>
      <c r="L19" s="129">
        <v>2.48</v>
      </c>
      <c r="M19" s="129">
        <v>2.27</v>
      </c>
    </row>
    <row r="20" spans="1:13" ht="20.399999999999999" customHeight="1">
      <c r="A20" s="45"/>
      <c r="B20" s="56" t="s">
        <v>397</v>
      </c>
      <c r="C20" s="137" t="s">
        <v>367</v>
      </c>
      <c r="D20" s="137" t="s">
        <v>367</v>
      </c>
      <c r="E20" s="148" t="s">
        <v>408</v>
      </c>
    </row>
    <row r="21" spans="1:13" ht="20.399999999999999" customHeight="1">
      <c r="A21" s="45">
        <v>2</v>
      </c>
      <c r="B21" s="56" t="s">
        <v>306</v>
      </c>
      <c r="C21" s="137" t="s">
        <v>358</v>
      </c>
      <c r="D21" s="137" t="s">
        <v>358</v>
      </c>
      <c r="E21" s="148" t="s">
        <v>408</v>
      </c>
    </row>
    <row r="22" spans="1:13" ht="20.399999999999999" customHeight="1">
      <c r="A22" s="45">
        <v>3</v>
      </c>
      <c r="B22" s="56" t="s">
        <v>307</v>
      </c>
      <c r="C22" s="137" t="s">
        <v>308</v>
      </c>
      <c r="D22" s="46">
        <v>290</v>
      </c>
      <c r="E22" s="148" t="s">
        <v>408</v>
      </c>
    </row>
    <row r="23" spans="1:13" ht="20.399999999999999" customHeight="1">
      <c r="A23" s="45"/>
      <c r="B23" s="56" t="s">
        <v>366</v>
      </c>
      <c r="C23" s="137">
        <v>40</v>
      </c>
      <c r="D23" s="46">
        <v>39</v>
      </c>
      <c r="E23" s="148" t="s">
        <v>408</v>
      </c>
    </row>
    <row r="24" spans="1:13" ht="20.399999999999999" customHeight="1">
      <c r="A24" s="45">
        <v>4</v>
      </c>
      <c r="B24" s="56" t="s">
        <v>309</v>
      </c>
      <c r="C24" s="137" t="s">
        <v>359</v>
      </c>
      <c r="D24" s="46">
        <v>594</v>
      </c>
      <c r="E24" s="148" t="s">
        <v>408</v>
      </c>
      <c r="F24" s="128" t="s">
        <v>365</v>
      </c>
      <c r="I24" s="129">
        <f>594-139</f>
        <v>455</v>
      </c>
      <c r="K24" s="129">
        <f>594-167</f>
        <v>427</v>
      </c>
    </row>
    <row r="25" spans="1:13" ht="20.399999999999999" customHeight="1">
      <c r="A25" s="45"/>
      <c r="B25" s="56" t="s">
        <v>253</v>
      </c>
      <c r="C25" s="137" t="s">
        <v>386</v>
      </c>
      <c r="D25" s="46" t="s">
        <v>387</v>
      </c>
      <c r="E25" s="148" t="s">
        <v>408</v>
      </c>
      <c r="H25" s="129">
        <f>566-139</f>
        <v>427</v>
      </c>
    </row>
    <row r="26" spans="1:13" ht="20.399999999999999" customHeight="1">
      <c r="A26" s="45">
        <v>5</v>
      </c>
      <c r="B26" s="56" t="s">
        <v>310</v>
      </c>
      <c r="C26" s="135">
        <v>1</v>
      </c>
      <c r="D26" s="140" t="s">
        <v>389</v>
      </c>
      <c r="E26" s="148" t="s">
        <v>409</v>
      </c>
      <c r="F26" s="128" t="s">
        <v>364</v>
      </c>
    </row>
    <row r="27" spans="1:13" ht="20.399999999999999" customHeight="1">
      <c r="A27" s="45">
        <v>6</v>
      </c>
      <c r="B27" s="56" t="s">
        <v>311</v>
      </c>
      <c r="C27" s="135">
        <v>1</v>
      </c>
      <c r="D27" s="48"/>
      <c r="E27" s="148" t="s">
        <v>409</v>
      </c>
    </row>
    <row r="28" spans="1:13" ht="20.399999999999999" customHeight="1">
      <c r="A28" s="45">
        <v>7</v>
      </c>
      <c r="B28" s="56" t="s">
        <v>312</v>
      </c>
      <c r="C28" s="135">
        <v>1</v>
      </c>
      <c r="D28" s="46"/>
      <c r="E28" s="148" t="s">
        <v>409</v>
      </c>
    </row>
    <row r="29" spans="1:13" ht="20.399999999999999" customHeight="1">
      <c r="A29" s="45">
        <v>8</v>
      </c>
      <c r="B29" s="56" t="s">
        <v>313</v>
      </c>
      <c r="C29" s="135">
        <v>1</v>
      </c>
      <c r="D29" s="49"/>
      <c r="E29" s="148" t="s">
        <v>408</v>
      </c>
    </row>
    <row r="30" spans="1:13" ht="20.399999999999999" customHeight="1">
      <c r="A30" s="45" t="s">
        <v>111</v>
      </c>
      <c r="B30" s="56" t="s">
        <v>314</v>
      </c>
      <c r="C30" s="137"/>
      <c r="D30" s="46"/>
      <c r="E30" s="45"/>
    </row>
    <row r="31" spans="1:13" ht="20.399999999999999" customHeight="1">
      <c r="A31" s="45">
        <v>1</v>
      </c>
      <c r="B31" s="56" t="s">
        <v>315</v>
      </c>
      <c r="C31" s="135">
        <v>1</v>
      </c>
      <c r="D31" s="135">
        <v>1</v>
      </c>
      <c r="E31" s="148" t="s">
        <v>408</v>
      </c>
    </row>
    <row r="32" spans="1:13" ht="20.399999999999999" customHeight="1">
      <c r="A32" s="45">
        <v>2</v>
      </c>
      <c r="B32" s="56" t="s">
        <v>316</v>
      </c>
      <c r="C32" s="135">
        <v>1</v>
      </c>
      <c r="D32" s="135">
        <v>1</v>
      </c>
      <c r="E32" s="148" t="s">
        <v>408</v>
      </c>
    </row>
    <row r="33" spans="1:5" ht="20.399999999999999" customHeight="1">
      <c r="A33" s="45">
        <v>3</v>
      </c>
      <c r="B33" s="56" t="s">
        <v>317</v>
      </c>
      <c r="C33" s="137" t="s">
        <v>377</v>
      </c>
      <c r="D33" s="46" t="s">
        <v>378</v>
      </c>
      <c r="E33" s="148" t="s">
        <v>408</v>
      </c>
    </row>
    <row r="34" spans="1:5" ht="20.399999999999999" customHeight="1">
      <c r="A34" s="45">
        <v>4</v>
      </c>
      <c r="B34" s="56" t="s">
        <v>318</v>
      </c>
      <c r="C34" s="135">
        <v>1</v>
      </c>
      <c r="D34" s="135">
        <v>1</v>
      </c>
      <c r="E34" s="148" t="s">
        <v>408</v>
      </c>
    </row>
    <row r="35" spans="1:5" ht="20.399999999999999" customHeight="1">
      <c r="A35" s="45">
        <v>5</v>
      </c>
      <c r="B35" s="56" t="s">
        <v>319</v>
      </c>
      <c r="C35" s="135"/>
      <c r="D35" s="49"/>
      <c r="E35" s="148" t="s">
        <v>408</v>
      </c>
    </row>
    <row r="36" spans="1:5" ht="20.399999999999999" customHeight="1">
      <c r="A36" s="45" t="s">
        <v>112</v>
      </c>
      <c r="B36" s="56" t="s">
        <v>320</v>
      </c>
      <c r="C36" s="137"/>
      <c r="D36" s="46"/>
      <c r="E36" s="45"/>
    </row>
    <row r="37" spans="1:5" ht="20.399999999999999" customHeight="1">
      <c r="A37" s="45">
        <v>1</v>
      </c>
      <c r="B37" s="56" t="s">
        <v>321</v>
      </c>
      <c r="C37" s="137" t="s">
        <v>322</v>
      </c>
      <c r="D37" s="46" t="s">
        <v>375</v>
      </c>
      <c r="E37" s="45"/>
    </row>
    <row r="38" spans="1:5" ht="20.399999999999999" customHeight="1">
      <c r="A38" s="45">
        <v>2</v>
      </c>
      <c r="B38" s="56" t="s">
        <v>323</v>
      </c>
      <c r="C38" s="137" t="s">
        <v>360</v>
      </c>
      <c r="D38" s="46" t="s">
        <v>376</v>
      </c>
      <c r="E38" s="45"/>
    </row>
    <row r="39" spans="1:5" ht="20.399999999999999" customHeight="1">
      <c r="A39" s="45" t="s">
        <v>113</v>
      </c>
      <c r="B39" s="56" t="s">
        <v>324</v>
      </c>
      <c r="C39" s="137"/>
      <c r="D39" s="46"/>
      <c r="E39" s="45"/>
    </row>
    <row r="40" spans="1:5" ht="20.399999999999999" customHeight="1">
      <c r="A40" s="50">
        <v>1</v>
      </c>
      <c r="B40" s="51" t="s">
        <v>325</v>
      </c>
      <c r="C40" s="135">
        <v>1</v>
      </c>
      <c r="D40" s="49"/>
      <c r="E40" s="45"/>
    </row>
    <row r="41" spans="1:5" ht="20.399999999999999" customHeight="1">
      <c r="A41" s="50">
        <v>2</v>
      </c>
      <c r="B41" s="51" t="s">
        <v>326</v>
      </c>
      <c r="C41" s="135">
        <v>1</v>
      </c>
      <c r="D41" s="49"/>
      <c r="E41" s="45"/>
    </row>
    <row r="42" spans="1:5" ht="20.399999999999999" customHeight="1">
      <c r="A42" s="50">
        <v>3</v>
      </c>
      <c r="B42" s="51" t="s">
        <v>327</v>
      </c>
      <c r="C42" s="135">
        <v>1</v>
      </c>
      <c r="D42" s="49"/>
      <c r="E42" s="45"/>
    </row>
    <row r="43" spans="1:5" ht="20.399999999999999" customHeight="1">
      <c r="A43" s="50">
        <v>4</v>
      </c>
      <c r="B43" s="51" t="s">
        <v>328</v>
      </c>
      <c r="C43" s="135">
        <v>1</v>
      </c>
      <c r="D43" s="49"/>
      <c r="E43" s="45"/>
    </row>
    <row r="44" spans="1:5" ht="20.399999999999999" customHeight="1">
      <c r="A44" s="50">
        <v>5</v>
      </c>
      <c r="B44" s="51" t="s">
        <v>114</v>
      </c>
      <c r="C44" s="135">
        <v>1</v>
      </c>
      <c r="D44" s="52"/>
      <c r="E44" s="45"/>
    </row>
    <row r="45" spans="1:5" ht="20.399999999999999" customHeight="1">
      <c r="A45" s="45" t="s">
        <v>115</v>
      </c>
      <c r="B45" s="56" t="s">
        <v>329</v>
      </c>
      <c r="C45" s="137"/>
      <c r="D45" s="46"/>
      <c r="E45" s="45"/>
    </row>
    <row r="46" spans="1:5" ht="20.399999999999999" customHeight="1">
      <c r="A46" s="45">
        <v>1</v>
      </c>
      <c r="B46" s="56" t="s">
        <v>330</v>
      </c>
      <c r="C46" s="137" t="s">
        <v>361</v>
      </c>
      <c r="D46" s="46"/>
      <c r="E46" s="45"/>
    </row>
    <row r="47" spans="1:5" ht="20.399999999999999" customHeight="1">
      <c r="A47" s="45">
        <v>2</v>
      </c>
      <c r="B47" s="56" t="s">
        <v>331</v>
      </c>
      <c r="C47" s="135">
        <v>1</v>
      </c>
      <c r="D47" s="49"/>
      <c r="E47" s="45"/>
    </row>
    <row r="48" spans="1:5" ht="20.399999999999999" customHeight="1">
      <c r="A48" s="45">
        <v>3</v>
      </c>
      <c r="B48" s="51" t="s">
        <v>332</v>
      </c>
      <c r="C48" s="135">
        <v>1</v>
      </c>
      <c r="D48" s="49"/>
      <c r="E48" s="45"/>
    </row>
    <row r="49" spans="1:7" ht="20.399999999999999" customHeight="1">
      <c r="A49" s="45">
        <v>4</v>
      </c>
      <c r="B49" s="51" t="s">
        <v>333</v>
      </c>
      <c r="C49" s="138" t="s">
        <v>334</v>
      </c>
      <c r="D49" s="53"/>
      <c r="E49" s="45"/>
    </row>
    <row r="50" spans="1:7" ht="20.399999999999999" customHeight="1">
      <c r="A50" s="45" t="s">
        <v>116</v>
      </c>
      <c r="B50" s="56" t="s">
        <v>335</v>
      </c>
      <c r="C50" s="137"/>
      <c r="D50" s="46"/>
      <c r="E50" s="45"/>
    </row>
    <row r="51" spans="1:7" ht="20.399999999999999" customHeight="1">
      <c r="A51" s="45">
        <v>1</v>
      </c>
      <c r="B51" s="56" t="s">
        <v>336</v>
      </c>
      <c r="C51" s="135">
        <v>1</v>
      </c>
      <c r="D51" s="135">
        <v>1</v>
      </c>
      <c r="E51" s="45"/>
      <c r="F51" s="139" t="s">
        <v>410</v>
      </c>
      <c r="G51" s="128" t="s">
        <v>379</v>
      </c>
    </row>
    <row r="52" spans="1:7" ht="20.399999999999999" customHeight="1">
      <c r="A52" s="45" t="s">
        <v>117</v>
      </c>
      <c r="B52" s="56" t="s">
        <v>337</v>
      </c>
      <c r="C52" s="137"/>
      <c r="D52" s="46"/>
      <c r="E52" s="45"/>
    </row>
    <row r="53" spans="1:7" ht="20.399999999999999" customHeight="1">
      <c r="A53" s="45" t="s">
        <v>108</v>
      </c>
      <c r="B53" s="56" t="s">
        <v>338</v>
      </c>
      <c r="C53" s="137"/>
      <c r="D53" s="46"/>
      <c r="E53" s="45"/>
    </row>
    <row r="54" spans="1:7" ht="20.399999999999999" customHeight="1">
      <c r="A54" s="45">
        <v>1</v>
      </c>
      <c r="B54" s="56" t="s">
        <v>339</v>
      </c>
      <c r="C54" s="135">
        <v>1</v>
      </c>
      <c r="D54" s="49">
        <v>1</v>
      </c>
      <c r="E54" s="45"/>
      <c r="F54" s="128" t="s">
        <v>385</v>
      </c>
    </row>
    <row r="55" spans="1:7" ht="20.399999999999999" customHeight="1">
      <c r="A55" s="45">
        <v>2</v>
      </c>
      <c r="B55" s="56" t="s">
        <v>340</v>
      </c>
      <c r="C55" s="137" t="s">
        <v>362</v>
      </c>
      <c r="D55" s="54"/>
      <c r="E55" s="45"/>
    </row>
    <row r="56" spans="1:7" ht="20.399999999999999" customHeight="1">
      <c r="A56" s="45">
        <v>3</v>
      </c>
      <c r="B56" s="56" t="s">
        <v>254</v>
      </c>
      <c r="C56" s="137" t="s">
        <v>363</v>
      </c>
      <c r="D56" s="54"/>
      <c r="E56" s="45"/>
    </row>
    <row r="57" spans="1:7" ht="20.399999999999999" customHeight="1">
      <c r="A57" s="45">
        <v>3</v>
      </c>
      <c r="B57" s="56" t="s">
        <v>341</v>
      </c>
      <c r="C57" s="137" t="s">
        <v>342</v>
      </c>
      <c r="D57" s="55"/>
      <c r="E57" s="45"/>
    </row>
    <row r="58" spans="1:7" ht="20.399999999999999" customHeight="1">
      <c r="A58" s="45">
        <v>4</v>
      </c>
      <c r="B58" s="56" t="s">
        <v>118</v>
      </c>
      <c r="C58" s="137" t="s">
        <v>342</v>
      </c>
      <c r="D58" s="55"/>
      <c r="E58" s="45"/>
    </row>
    <row r="59" spans="1:7" ht="20.399999999999999" customHeight="1">
      <c r="A59" s="45" t="s">
        <v>110</v>
      </c>
      <c r="B59" s="56" t="s">
        <v>343</v>
      </c>
      <c r="C59" s="135"/>
      <c r="D59" s="49"/>
      <c r="E59" s="45"/>
    </row>
    <row r="60" spans="1:7" ht="20.399999999999999" customHeight="1">
      <c r="A60" s="45">
        <v>1</v>
      </c>
      <c r="B60" s="56" t="s">
        <v>255</v>
      </c>
      <c r="C60" s="135" t="s">
        <v>344</v>
      </c>
      <c r="D60" s="52" t="s">
        <v>381</v>
      </c>
      <c r="E60" s="45"/>
      <c r="F60" s="128" t="s">
        <v>382</v>
      </c>
    </row>
    <row r="61" spans="1:7" ht="20.399999999999999" customHeight="1">
      <c r="A61" s="45">
        <v>2</v>
      </c>
      <c r="B61" s="56" t="s">
        <v>256</v>
      </c>
      <c r="C61" s="135"/>
      <c r="D61" s="52" t="s">
        <v>383</v>
      </c>
      <c r="E61" s="45"/>
    </row>
    <row r="62" spans="1:7">
      <c r="A62" s="45" t="s">
        <v>111</v>
      </c>
      <c r="B62" s="56" t="s">
        <v>345</v>
      </c>
      <c r="C62" s="135"/>
      <c r="D62" s="49"/>
      <c r="E62" s="45"/>
    </row>
    <row r="63" spans="1:7">
      <c r="A63" s="45">
        <v>1</v>
      </c>
      <c r="B63" s="56" t="s">
        <v>346</v>
      </c>
      <c r="C63" s="135" t="s">
        <v>347</v>
      </c>
      <c r="D63" s="135" t="s">
        <v>347</v>
      </c>
      <c r="E63" s="45"/>
    </row>
    <row r="64" spans="1:7">
      <c r="A64" s="45" t="s">
        <v>112</v>
      </c>
      <c r="B64" s="56" t="s">
        <v>348</v>
      </c>
      <c r="C64" s="137" t="s">
        <v>349</v>
      </c>
      <c r="D64" s="55" t="s">
        <v>384</v>
      </c>
      <c r="E64" s="45"/>
    </row>
    <row r="65" spans="1:12">
      <c r="A65" s="45" t="s">
        <v>113</v>
      </c>
      <c r="B65" s="56" t="s">
        <v>350</v>
      </c>
      <c r="C65" s="137" t="s">
        <v>349</v>
      </c>
      <c r="D65" s="46"/>
      <c r="E65" s="45"/>
    </row>
    <row r="66" spans="1:12">
      <c r="A66" s="45" t="s">
        <v>115</v>
      </c>
      <c r="B66" s="56" t="s">
        <v>351</v>
      </c>
      <c r="C66" s="137" t="s">
        <v>349</v>
      </c>
      <c r="D66" s="55"/>
      <c r="E66" s="45"/>
    </row>
    <row r="67" spans="1:12">
      <c r="A67" s="45" t="s">
        <v>116</v>
      </c>
      <c r="B67" s="56" t="s">
        <v>352</v>
      </c>
      <c r="C67" s="137"/>
      <c r="D67" s="46"/>
      <c r="E67" s="45"/>
    </row>
    <row r="68" spans="1:12">
      <c r="A68" s="45">
        <v>1</v>
      </c>
      <c r="B68" s="56" t="s">
        <v>353</v>
      </c>
      <c r="C68" s="137" t="s">
        <v>354</v>
      </c>
      <c r="D68" s="54"/>
      <c r="E68" s="45"/>
      <c r="J68" s="129">
        <v>57564</v>
      </c>
      <c r="K68" s="129">
        <v>738</v>
      </c>
      <c r="L68" s="129">
        <f>J68/K68</f>
        <v>78</v>
      </c>
    </row>
    <row r="69" spans="1:12">
      <c r="A69" s="45">
        <v>2</v>
      </c>
      <c r="B69" s="56" t="s">
        <v>355</v>
      </c>
      <c r="C69" s="137" t="s">
        <v>354</v>
      </c>
      <c r="D69" s="54"/>
      <c r="E69" s="45"/>
    </row>
  </sheetData>
  <mergeCells count="1">
    <mergeCell ref="A2:E2"/>
  </mergeCells>
  <phoneticPr fontId="22" type="noConversion"/>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zoomScaleNormal="100" workbookViewId="0">
      <selection activeCell="E7" sqref="E7"/>
    </sheetView>
  </sheetViews>
  <sheetFormatPr defaultColWidth="9" defaultRowHeight="15.6"/>
  <cols>
    <col min="1" max="1" width="8" style="177" customWidth="1"/>
    <col min="2" max="2" width="44.6640625" style="176" customWidth="1"/>
    <col min="3" max="3" width="28.44140625" style="177" customWidth="1"/>
    <col min="4" max="4" width="12.33203125" style="177" customWidth="1"/>
    <col min="5" max="5" width="29.77734375" style="177" customWidth="1"/>
    <col min="6" max="6" width="10.77734375" style="177" customWidth="1"/>
    <col min="7" max="7" width="16.109375" style="176" bestFit="1" customWidth="1"/>
    <col min="8" max="16384" width="9" style="177"/>
  </cols>
  <sheetData>
    <row r="1" spans="1:7">
      <c r="A1" s="181" t="s">
        <v>412</v>
      </c>
    </row>
    <row r="2" spans="1:7" ht="24">
      <c r="A2" s="267" t="s">
        <v>411</v>
      </c>
      <c r="B2" s="268"/>
      <c r="C2" s="268"/>
      <c r="D2" s="268"/>
      <c r="E2" s="268"/>
      <c r="F2" s="268"/>
    </row>
    <row r="3" spans="1:7" ht="24.75" customHeight="1">
      <c r="A3" s="50" t="s">
        <v>508</v>
      </c>
      <c r="B3" s="151" t="s">
        <v>509</v>
      </c>
      <c r="C3" s="50" t="s">
        <v>510</v>
      </c>
      <c r="D3" s="182" t="s">
        <v>431</v>
      </c>
      <c r="E3" s="151" t="s">
        <v>511</v>
      </c>
      <c r="F3" s="50" t="s">
        <v>512</v>
      </c>
    </row>
    <row r="4" spans="1:7" ht="24.75" customHeight="1">
      <c r="A4" s="138" t="s">
        <v>460</v>
      </c>
      <c r="B4" s="168" t="s">
        <v>461</v>
      </c>
      <c r="C4" s="138"/>
      <c r="D4" s="138"/>
      <c r="E4" s="154"/>
      <c r="F4" s="50"/>
    </row>
    <row r="5" spans="1:7" ht="24.75" customHeight="1">
      <c r="A5" s="138" t="s">
        <v>450</v>
      </c>
      <c r="B5" s="168" t="s">
        <v>452</v>
      </c>
      <c r="C5" s="138"/>
      <c r="D5" s="138"/>
      <c r="E5" s="154"/>
      <c r="F5" s="50"/>
    </row>
    <row r="6" spans="1:7" ht="24.75" customHeight="1">
      <c r="A6" s="138">
        <v>1</v>
      </c>
      <c r="B6" s="168" t="s">
        <v>454</v>
      </c>
      <c r="C6" s="183" t="s">
        <v>455</v>
      </c>
      <c r="D6" s="183" t="s">
        <v>455</v>
      </c>
      <c r="E6" s="173" t="s">
        <v>545</v>
      </c>
      <c r="F6" s="138" t="s">
        <v>408</v>
      </c>
    </row>
    <row r="7" spans="1:7" ht="24.75" customHeight="1">
      <c r="A7" s="138"/>
      <c r="B7" s="168" t="s">
        <v>432</v>
      </c>
      <c r="C7" s="184" t="s">
        <v>433</v>
      </c>
      <c r="D7" s="173" t="s">
        <v>462</v>
      </c>
      <c r="E7" s="173" t="s">
        <v>546</v>
      </c>
      <c r="F7" s="138" t="s">
        <v>408</v>
      </c>
    </row>
    <row r="8" spans="1:7" ht="24.75" customHeight="1">
      <c r="A8" s="138"/>
      <c r="B8" s="172" t="s">
        <v>434</v>
      </c>
      <c r="C8" s="174"/>
      <c r="D8" s="174">
        <v>1</v>
      </c>
      <c r="E8" s="173" t="s">
        <v>547</v>
      </c>
      <c r="F8" s="182" t="s">
        <v>409</v>
      </c>
    </row>
    <row r="9" spans="1:7" ht="24.75" customHeight="1">
      <c r="A9" s="138"/>
      <c r="B9" s="172" t="s">
        <v>468</v>
      </c>
      <c r="C9" s="174"/>
      <c r="D9" s="174"/>
      <c r="E9" s="173"/>
      <c r="F9" s="50"/>
    </row>
    <row r="10" spans="1:7" ht="24.75" customHeight="1">
      <c r="A10" s="138" t="s">
        <v>443</v>
      </c>
      <c r="B10" s="168" t="s">
        <v>453</v>
      </c>
      <c r="C10" s="138"/>
      <c r="D10" s="138"/>
      <c r="E10" s="154"/>
      <c r="F10" s="50"/>
    </row>
    <row r="11" spans="1:7" ht="24.75" customHeight="1">
      <c r="A11" s="138">
        <v>1</v>
      </c>
      <c r="B11" s="168" t="s">
        <v>436</v>
      </c>
      <c r="C11" s="173"/>
      <c r="D11" s="173" t="s">
        <v>437</v>
      </c>
      <c r="E11" s="154" t="s">
        <v>548</v>
      </c>
      <c r="F11" s="50"/>
    </row>
    <row r="12" spans="1:7" ht="24.75" customHeight="1">
      <c r="A12" s="138"/>
      <c r="B12" s="168" t="s">
        <v>438</v>
      </c>
      <c r="C12" s="138"/>
      <c r="D12" s="138" t="s">
        <v>439</v>
      </c>
      <c r="E12" s="138" t="s">
        <v>549</v>
      </c>
      <c r="F12" s="50"/>
      <c r="G12" s="190" t="s">
        <v>550</v>
      </c>
    </row>
    <row r="13" spans="1:7" ht="24.75" customHeight="1">
      <c r="A13" s="138"/>
      <c r="B13" s="168" t="s">
        <v>560</v>
      </c>
      <c r="C13" s="138"/>
      <c r="D13" s="138" t="s">
        <v>440</v>
      </c>
      <c r="E13" s="138" t="s">
        <v>440</v>
      </c>
      <c r="F13" s="50"/>
    </row>
    <row r="14" spans="1:7" ht="24.75" customHeight="1">
      <c r="A14" s="138"/>
      <c r="B14" s="168" t="s">
        <v>441</v>
      </c>
      <c r="C14" s="138"/>
      <c r="D14" s="138" t="s">
        <v>463</v>
      </c>
      <c r="E14" s="154" t="s">
        <v>551</v>
      </c>
      <c r="F14" s="50"/>
    </row>
    <row r="15" spans="1:7" ht="24.75" customHeight="1">
      <c r="A15" s="138"/>
      <c r="B15" s="168" t="s">
        <v>442</v>
      </c>
      <c r="C15" s="138"/>
      <c r="D15" s="138" t="s">
        <v>301</v>
      </c>
      <c r="E15" s="154" t="s">
        <v>301</v>
      </c>
      <c r="F15" s="50"/>
    </row>
    <row r="16" spans="1:7" ht="24.75" customHeight="1">
      <c r="A16" s="138"/>
      <c r="B16" s="168" t="s">
        <v>570</v>
      </c>
      <c r="C16" s="138" t="s">
        <v>435</v>
      </c>
      <c r="D16" s="138"/>
      <c r="E16" s="154" t="s">
        <v>552</v>
      </c>
      <c r="F16" s="50"/>
    </row>
    <row r="17" spans="1:10" ht="24.75" customHeight="1">
      <c r="A17" s="138"/>
      <c r="B17" s="187" t="s">
        <v>458</v>
      </c>
      <c r="C17" s="188" t="s">
        <v>459</v>
      </c>
      <c r="D17" s="138"/>
      <c r="E17" s="154" t="s">
        <v>553</v>
      </c>
      <c r="F17" s="50"/>
    </row>
    <row r="18" spans="1:10" ht="24.75" customHeight="1">
      <c r="A18" s="138" t="s">
        <v>456</v>
      </c>
      <c r="B18" s="168" t="s">
        <v>457</v>
      </c>
      <c r="C18" s="138"/>
      <c r="D18" s="138"/>
      <c r="E18" s="154"/>
      <c r="F18" s="50"/>
      <c r="J18" s="178"/>
    </row>
    <row r="19" spans="1:10" ht="24.75" customHeight="1">
      <c r="A19" s="138">
        <v>1</v>
      </c>
      <c r="B19" s="168" t="s">
        <v>465</v>
      </c>
      <c r="C19" s="183" t="s">
        <v>470</v>
      </c>
      <c r="D19" s="138"/>
      <c r="E19" s="154" t="s">
        <v>561</v>
      </c>
      <c r="F19" s="50"/>
      <c r="G19" s="179"/>
      <c r="J19" s="178"/>
    </row>
    <row r="20" spans="1:10" ht="24.75" customHeight="1">
      <c r="A20" s="138">
        <v>2</v>
      </c>
      <c r="B20" s="168" t="s">
        <v>466</v>
      </c>
      <c r="C20" s="138"/>
      <c r="D20" s="173">
        <v>1</v>
      </c>
      <c r="E20" s="173">
        <v>1</v>
      </c>
      <c r="F20" s="50"/>
      <c r="G20" s="179"/>
      <c r="J20" s="178"/>
    </row>
    <row r="21" spans="1:10" ht="24.75" customHeight="1">
      <c r="A21" s="138">
        <v>3</v>
      </c>
      <c r="B21" s="168" t="s">
        <v>467</v>
      </c>
      <c r="C21" s="173"/>
      <c r="D21" s="173">
        <v>1</v>
      </c>
      <c r="E21" s="173">
        <v>1</v>
      </c>
      <c r="F21" s="50"/>
      <c r="G21" s="179"/>
      <c r="J21" s="178"/>
    </row>
    <row r="22" spans="1:10" ht="24.75" customHeight="1">
      <c r="A22" s="138" t="s">
        <v>471</v>
      </c>
      <c r="B22" s="168" t="s">
        <v>472</v>
      </c>
      <c r="C22" s="173"/>
      <c r="D22" s="173"/>
      <c r="E22" s="173"/>
      <c r="F22" s="50"/>
      <c r="G22" s="179"/>
      <c r="J22" s="178"/>
    </row>
    <row r="23" spans="1:10" ht="24.75" customHeight="1">
      <c r="A23" s="138"/>
      <c r="B23" s="168" t="s">
        <v>521</v>
      </c>
      <c r="C23" s="173"/>
      <c r="D23" s="173"/>
      <c r="E23" s="173"/>
      <c r="F23" s="50"/>
      <c r="G23" s="179"/>
      <c r="J23" s="178"/>
    </row>
    <row r="24" spans="1:10" ht="24.75" customHeight="1">
      <c r="A24" s="138">
        <v>1</v>
      </c>
      <c r="B24" s="168" t="s">
        <v>520</v>
      </c>
      <c r="C24" s="183" t="s">
        <v>523</v>
      </c>
      <c r="D24" s="183" t="s">
        <v>522</v>
      </c>
      <c r="E24" s="173" t="s">
        <v>524</v>
      </c>
      <c r="F24" s="50"/>
      <c r="G24" s="179" t="s">
        <v>516</v>
      </c>
      <c r="J24" s="178"/>
    </row>
    <row r="25" spans="1:10" ht="24.75" customHeight="1">
      <c r="A25" s="138"/>
      <c r="B25" s="168" t="s">
        <v>536</v>
      </c>
      <c r="C25" s="183"/>
      <c r="D25" s="183" t="s">
        <v>537</v>
      </c>
      <c r="E25" s="173" t="s">
        <v>518</v>
      </c>
      <c r="F25" s="50"/>
      <c r="G25" s="179"/>
      <c r="J25" s="178"/>
    </row>
    <row r="26" spans="1:10" ht="24.75" customHeight="1">
      <c r="A26" s="138">
        <v>2</v>
      </c>
      <c r="B26" s="168" t="s">
        <v>473</v>
      </c>
      <c r="C26" s="183" t="s">
        <v>507</v>
      </c>
      <c r="D26" s="173" t="s">
        <v>525</v>
      </c>
      <c r="E26" s="173" t="s">
        <v>526</v>
      </c>
      <c r="F26" s="50"/>
      <c r="G26" s="179" t="s">
        <v>517</v>
      </c>
      <c r="J26" s="178"/>
    </row>
    <row r="27" spans="1:10" ht="24.75" customHeight="1">
      <c r="A27" s="138"/>
      <c r="B27" s="186" t="s">
        <v>501</v>
      </c>
      <c r="C27" s="184" t="s">
        <v>502</v>
      </c>
      <c r="D27" s="184" t="s">
        <v>502</v>
      </c>
      <c r="E27" s="173" t="s">
        <v>527</v>
      </c>
      <c r="F27" s="50"/>
      <c r="G27" s="179"/>
      <c r="J27" s="178"/>
    </row>
    <row r="28" spans="1:10" ht="24.75" customHeight="1">
      <c r="A28" s="138"/>
      <c r="B28" s="186" t="s">
        <v>528</v>
      </c>
      <c r="C28" s="184"/>
      <c r="D28" s="184" t="s">
        <v>529</v>
      </c>
      <c r="E28" s="173" t="s">
        <v>530</v>
      </c>
      <c r="F28" s="50"/>
      <c r="G28" s="179"/>
      <c r="J28" s="178"/>
    </row>
    <row r="29" spans="1:10" ht="24.75" customHeight="1">
      <c r="A29" s="138"/>
      <c r="B29" s="186" t="s">
        <v>531</v>
      </c>
      <c r="C29" s="184"/>
      <c r="D29" s="184" t="s">
        <v>532</v>
      </c>
      <c r="E29" s="184" t="s">
        <v>532</v>
      </c>
      <c r="F29" s="50"/>
      <c r="G29" s="179"/>
      <c r="J29" s="178"/>
    </row>
    <row r="30" spans="1:10" ht="24.75" customHeight="1">
      <c r="A30" s="138"/>
      <c r="B30" s="186" t="s">
        <v>533</v>
      </c>
      <c r="C30" s="184"/>
      <c r="D30" s="184" t="s">
        <v>534</v>
      </c>
      <c r="E30" s="184" t="s">
        <v>535</v>
      </c>
      <c r="F30" s="50"/>
      <c r="G30" s="179"/>
      <c r="J30" s="178"/>
    </row>
    <row r="31" spans="1:10" ht="24.75" customHeight="1">
      <c r="A31" s="138"/>
      <c r="B31" s="186" t="s">
        <v>538</v>
      </c>
      <c r="C31" s="184"/>
      <c r="D31" s="184" t="s">
        <v>539</v>
      </c>
      <c r="E31" s="184" t="s">
        <v>540</v>
      </c>
      <c r="F31" s="50"/>
      <c r="G31" s="179"/>
      <c r="J31" s="178"/>
    </row>
    <row r="32" spans="1:10" ht="24.75" customHeight="1">
      <c r="A32" s="138"/>
      <c r="B32" s="51" t="s">
        <v>541</v>
      </c>
      <c r="C32" s="173"/>
      <c r="D32" s="173"/>
      <c r="E32" s="173"/>
      <c r="F32" s="50"/>
      <c r="G32" s="179"/>
      <c r="J32" s="178"/>
    </row>
    <row r="33" spans="1:10" ht="24.75" customHeight="1">
      <c r="A33" s="138">
        <v>1</v>
      </c>
      <c r="B33" s="168" t="s">
        <v>478</v>
      </c>
      <c r="C33" s="184" t="s">
        <v>479</v>
      </c>
      <c r="D33" s="173"/>
      <c r="E33" s="173"/>
      <c r="F33" s="50"/>
      <c r="G33" s="179"/>
      <c r="J33" s="178"/>
    </row>
    <row r="34" spans="1:10" ht="24.75" customHeight="1">
      <c r="A34" s="138">
        <v>3</v>
      </c>
      <c r="B34" s="168" t="s">
        <v>474</v>
      </c>
      <c r="C34" s="183" t="s">
        <v>475</v>
      </c>
      <c r="D34" s="173"/>
      <c r="E34" s="173" t="s">
        <v>571</v>
      </c>
      <c r="F34" s="50"/>
      <c r="G34" s="179"/>
      <c r="J34" s="178"/>
    </row>
    <row r="35" spans="1:10" ht="24.75" customHeight="1">
      <c r="A35" s="138">
        <v>4</v>
      </c>
      <c r="B35" s="168" t="s">
        <v>542</v>
      </c>
      <c r="C35" s="184" t="s">
        <v>476</v>
      </c>
      <c r="D35" s="173"/>
      <c r="E35" s="173" t="s">
        <v>571</v>
      </c>
      <c r="F35" s="50"/>
      <c r="G35" s="179"/>
      <c r="J35" s="178"/>
    </row>
    <row r="36" spans="1:10" ht="24.75" customHeight="1">
      <c r="A36" s="138"/>
      <c r="B36" s="168" t="s">
        <v>574</v>
      </c>
      <c r="C36" s="184"/>
      <c r="D36" s="184" t="s">
        <v>476</v>
      </c>
      <c r="E36" s="173" t="s">
        <v>572</v>
      </c>
      <c r="F36" s="50"/>
      <c r="G36" s="179"/>
      <c r="J36" s="178"/>
    </row>
    <row r="37" spans="1:10" ht="24.75" customHeight="1">
      <c r="A37" s="138"/>
      <c r="B37" s="168" t="s">
        <v>573</v>
      </c>
      <c r="C37" s="184"/>
      <c r="D37" s="173" t="s">
        <v>532</v>
      </c>
      <c r="E37" s="173" t="s">
        <v>532</v>
      </c>
      <c r="F37" s="50"/>
      <c r="G37" s="179"/>
      <c r="J37" s="178"/>
    </row>
    <row r="38" spans="1:10" ht="24.75" customHeight="1">
      <c r="A38" s="138"/>
      <c r="B38" s="189" t="s">
        <v>543</v>
      </c>
      <c r="C38" s="184" t="s">
        <v>477</v>
      </c>
      <c r="D38" s="173"/>
      <c r="E38" s="173" t="s">
        <v>477</v>
      </c>
      <c r="F38" s="50"/>
      <c r="G38" s="179"/>
      <c r="J38" s="178"/>
    </row>
    <row r="39" spans="1:10" ht="24.75" customHeight="1">
      <c r="A39" s="138">
        <v>6</v>
      </c>
      <c r="B39" s="189" t="s">
        <v>544</v>
      </c>
      <c r="C39" s="183" t="s">
        <v>519</v>
      </c>
      <c r="D39" s="173"/>
      <c r="E39" s="138" t="s">
        <v>519</v>
      </c>
      <c r="F39" s="50"/>
      <c r="G39" s="179"/>
      <c r="J39" s="178"/>
    </row>
    <row r="40" spans="1:10" ht="24.75" customHeight="1">
      <c r="A40" s="138"/>
      <c r="B40" s="168"/>
      <c r="C40" s="184"/>
      <c r="D40" s="173"/>
      <c r="E40" s="173"/>
      <c r="F40" s="50"/>
      <c r="G40" s="179"/>
      <c r="J40" s="178"/>
    </row>
    <row r="41" spans="1:10" ht="24.75" customHeight="1">
      <c r="A41" s="138"/>
      <c r="B41" s="185"/>
      <c r="C41" s="184"/>
      <c r="D41" s="173"/>
      <c r="E41" s="173"/>
      <c r="F41" s="50"/>
      <c r="G41" s="179"/>
      <c r="J41" s="178"/>
    </row>
    <row r="42" spans="1:10" ht="24.75" customHeight="1">
      <c r="A42" s="138"/>
      <c r="B42" s="185"/>
      <c r="C42" s="184"/>
      <c r="D42" s="173"/>
      <c r="E42" s="173"/>
      <c r="F42" s="50"/>
      <c r="G42" s="179"/>
      <c r="J42" s="178"/>
    </row>
    <row r="43" spans="1:10" ht="24.75" customHeight="1">
      <c r="A43" s="138"/>
      <c r="B43" s="185"/>
      <c r="C43" s="184"/>
      <c r="D43" s="173"/>
      <c r="E43" s="173"/>
      <c r="F43" s="50"/>
      <c r="G43" s="179"/>
      <c r="J43" s="178"/>
    </row>
    <row r="44" spans="1:10" ht="24.75" customHeight="1">
      <c r="A44" s="138"/>
      <c r="B44" s="168"/>
      <c r="C44" s="138"/>
      <c r="D44" s="173"/>
      <c r="E44" s="173"/>
      <c r="F44" s="50"/>
      <c r="G44" s="179"/>
      <c r="J44" s="178"/>
    </row>
    <row r="45" spans="1:10" ht="24.75" customHeight="1">
      <c r="A45" s="138"/>
      <c r="B45" s="168"/>
      <c r="C45" s="138"/>
      <c r="D45" s="173"/>
      <c r="E45" s="173"/>
      <c r="F45" s="50"/>
      <c r="G45" s="179"/>
      <c r="J45" s="178"/>
    </row>
    <row r="46" spans="1:10" ht="24.75" customHeight="1">
      <c r="A46" s="138" t="s">
        <v>480</v>
      </c>
      <c r="B46" s="168" t="s">
        <v>481</v>
      </c>
      <c r="C46" s="173"/>
      <c r="D46" s="173"/>
      <c r="E46" s="173"/>
      <c r="F46" s="50"/>
      <c r="G46" s="179"/>
      <c r="J46" s="178"/>
    </row>
    <row r="47" spans="1:10" ht="24.75" customHeight="1">
      <c r="A47" s="138">
        <v>1</v>
      </c>
      <c r="B47" s="185" t="s">
        <v>513</v>
      </c>
      <c r="C47" s="184" t="s">
        <v>515</v>
      </c>
      <c r="D47" s="173"/>
      <c r="E47" s="173"/>
      <c r="F47" s="50"/>
      <c r="G47" s="179"/>
      <c r="J47" s="178"/>
    </row>
    <row r="48" spans="1:10" ht="24.75" customHeight="1">
      <c r="A48" s="138">
        <v>1</v>
      </c>
      <c r="B48" s="168" t="s">
        <v>482</v>
      </c>
      <c r="C48" s="173" t="s">
        <v>483</v>
      </c>
      <c r="D48" s="173"/>
      <c r="E48" s="173"/>
      <c r="F48" s="50"/>
      <c r="G48" s="179"/>
      <c r="J48" s="178"/>
    </row>
    <row r="49" spans="1:10" ht="24.75" customHeight="1">
      <c r="A49" s="138"/>
      <c r="B49" s="168" t="s">
        <v>484</v>
      </c>
      <c r="C49" s="173" t="s">
        <v>514</v>
      </c>
      <c r="D49" s="173"/>
      <c r="E49" s="173"/>
      <c r="F49" s="50"/>
      <c r="G49" s="179"/>
      <c r="J49" s="178"/>
    </row>
    <row r="50" spans="1:10" ht="24.75" customHeight="1">
      <c r="A50" s="138"/>
      <c r="B50" s="168" t="s">
        <v>485</v>
      </c>
      <c r="C50" s="173" t="s">
        <v>486</v>
      </c>
      <c r="D50" s="173"/>
      <c r="E50" s="173"/>
      <c r="F50" s="50"/>
      <c r="G50" s="179"/>
      <c r="J50" s="178"/>
    </row>
    <row r="51" spans="1:10" ht="24.75" customHeight="1">
      <c r="A51" s="138"/>
      <c r="B51" s="168" t="s">
        <v>487</v>
      </c>
      <c r="C51" s="173" t="s">
        <v>488</v>
      </c>
      <c r="D51" s="173"/>
      <c r="E51" s="173"/>
      <c r="F51" s="50"/>
      <c r="G51" s="179"/>
      <c r="J51" s="178"/>
    </row>
    <row r="52" spans="1:10" ht="24.75" customHeight="1">
      <c r="A52" s="138"/>
      <c r="B52" s="168" t="s">
        <v>489</v>
      </c>
      <c r="C52" s="173" t="s">
        <v>490</v>
      </c>
      <c r="D52" s="173"/>
      <c r="E52" s="173"/>
      <c r="F52" s="50"/>
      <c r="G52" s="179"/>
      <c r="J52" s="178"/>
    </row>
    <row r="53" spans="1:10" ht="24.75" customHeight="1">
      <c r="A53" s="138"/>
      <c r="B53" s="168" t="s">
        <v>491</v>
      </c>
      <c r="C53" s="173" t="s">
        <v>492</v>
      </c>
      <c r="D53" s="173"/>
      <c r="E53" s="173"/>
      <c r="F53" s="50"/>
      <c r="G53" s="179"/>
      <c r="J53" s="178"/>
    </row>
    <row r="54" spans="1:10" ht="24.75" customHeight="1">
      <c r="A54" s="138" t="s">
        <v>443</v>
      </c>
      <c r="B54" s="168" t="s">
        <v>444</v>
      </c>
      <c r="C54" s="50"/>
      <c r="D54" s="138"/>
      <c r="E54" s="154"/>
      <c r="F54" s="50"/>
      <c r="J54" s="178"/>
    </row>
    <row r="55" spans="1:10" ht="24.75" customHeight="1">
      <c r="A55" s="138"/>
      <c r="B55" s="150" t="s">
        <v>445</v>
      </c>
      <c r="C55" s="50"/>
      <c r="D55" s="50" t="s">
        <v>446</v>
      </c>
      <c r="E55" s="138"/>
      <c r="F55" s="50"/>
      <c r="J55" s="178"/>
    </row>
    <row r="56" spans="1:10" ht="24.75" customHeight="1">
      <c r="A56" s="138"/>
      <c r="B56" s="171" t="s">
        <v>469</v>
      </c>
      <c r="C56" s="152"/>
      <c r="D56" s="152" t="s">
        <v>447</v>
      </c>
      <c r="E56" s="138" t="s">
        <v>554</v>
      </c>
      <c r="F56" s="50"/>
      <c r="J56" s="178"/>
    </row>
    <row r="57" spans="1:10" ht="24.75" customHeight="1">
      <c r="A57" s="138"/>
      <c r="B57" s="150" t="s">
        <v>448</v>
      </c>
      <c r="C57" s="152"/>
      <c r="D57" s="152" t="s">
        <v>449</v>
      </c>
      <c r="E57" s="154" t="s">
        <v>555</v>
      </c>
      <c r="F57" s="50"/>
      <c r="J57" s="178"/>
    </row>
    <row r="58" spans="1:10" ht="24.75" customHeight="1">
      <c r="A58" s="138"/>
      <c r="B58" s="172" t="s">
        <v>464</v>
      </c>
      <c r="C58" s="138"/>
      <c r="D58" s="138"/>
      <c r="E58" s="154"/>
      <c r="F58" s="50"/>
      <c r="J58" s="178"/>
    </row>
    <row r="59" spans="1:10" ht="24.75" customHeight="1">
      <c r="A59" s="138"/>
      <c r="B59" s="172"/>
      <c r="C59" s="138"/>
      <c r="D59" s="173"/>
      <c r="E59" s="153"/>
      <c r="F59" s="50"/>
      <c r="J59" s="178"/>
    </row>
    <row r="60" spans="1:10" ht="24.75" customHeight="1">
      <c r="A60" s="138"/>
      <c r="B60" s="168" t="s">
        <v>493</v>
      </c>
      <c r="C60" s="173"/>
      <c r="D60" s="173"/>
      <c r="E60" s="153"/>
      <c r="F60" s="50"/>
      <c r="J60" s="180"/>
    </row>
    <row r="61" spans="1:10" ht="24.75" customHeight="1">
      <c r="A61" s="138"/>
      <c r="B61" s="168" t="s">
        <v>464</v>
      </c>
      <c r="C61" s="173"/>
      <c r="D61" s="173"/>
      <c r="E61" s="153"/>
      <c r="F61" s="50"/>
    </row>
    <row r="62" spans="1:10" ht="24.75" customHeight="1">
      <c r="A62" s="138"/>
      <c r="B62" s="168" t="s">
        <v>494</v>
      </c>
      <c r="C62" s="173" t="s">
        <v>495</v>
      </c>
      <c r="D62" s="173"/>
      <c r="E62" s="173"/>
      <c r="F62" s="50"/>
    </row>
    <row r="63" spans="1:10" ht="24.75" customHeight="1">
      <c r="A63" s="138"/>
      <c r="B63" s="168" t="s">
        <v>496</v>
      </c>
      <c r="C63" s="138" t="s">
        <v>497</v>
      </c>
      <c r="D63" s="138"/>
      <c r="E63" s="154"/>
      <c r="F63" s="50"/>
    </row>
    <row r="64" spans="1:10" ht="24.75" customHeight="1">
      <c r="A64" s="138"/>
      <c r="B64" s="51" t="s">
        <v>498</v>
      </c>
      <c r="C64" s="173"/>
      <c r="D64" s="173"/>
      <c r="E64" s="173"/>
      <c r="F64" s="50"/>
    </row>
    <row r="65" spans="1:8" ht="24.75" customHeight="1">
      <c r="A65" s="138"/>
      <c r="B65" s="186" t="s">
        <v>499</v>
      </c>
      <c r="C65" s="184" t="s">
        <v>500</v>
      </c>
      <c r="D65" s="173"/>
      <c r="E65" s="153"/>
      <c r="F65" s="50"/>
    </row>
    <row r="66" spans="1:8" ht="24.75" customHeight="1">
      <c r="A66" s="138"/>
      <c r="B66" s="186" t="s">
        <v>503</v>
      </c>
      <c r="C66" s="184" t="s">
        <v>504</v>
      </c>
      <c r="D66" s="173"/>
      <c r="E66" s="173"/>
      <c r="F66" s="50"/>
    </row>
    <row r="67" spans="1:8" ht="24.75" customHeight="1">
      <c r="A67" s="138"/>
      <c r="B67" s="51" t="s">
        <v>505</v>
      </c>
      <c r="C67" s="173" t="s">
        <v>506</v>
      </c>
      <c r="D67" s="173"/>
      <c r="E67" s="153" t="s">
        <v>559</v>
      </c>
      <c r="F67" s="50"/>
    </row>
    <row r="68" spans="1:8" ht="29.25" customHeight="1">
      <c r="A68" s="138"/>
      <c r="B68" s="168"/>
      <c r="C68" s="138"/>
      <c r="D68" s="138"/>
      <c r="E68" s="154"/>
      <c r="F68" s="50"/>
    </row>
    <row r="69" spans="1:8" ht="29.25" customHeight="1">
      <c r="A69" s="138"/>
      <c r="B69" s="168"/>
      <c r="C69" s="138"/>
      <c r="D69" s="138"/>
      <c r="E69" s="138"/>
      <c r="F69" s="50"/>
    </row>
    <row r="70" spans="1:8" ht="29.25" customHeight="1">
      <c r="A70" s="138"/>
      <c r="B70" s="168"/>
      <c r="C70" s="173"/>
      <c r="D70" s="173"/>
      <c r="E70" s="153"/>
      <c r="F70" s="50"/>
    </row>
    <row r="71" spans="1:8" ht="29.25" customHeight="1">
      <c r="A71" s="138"/>
      <c r="B71" s="51"/>
      <c r="C71" s="173"/>
      <c r="D71" s="173"/>
      <c r="E71" s="153"/>
      <c r="F71" s="50"/>
    </row>
    <row r="72" spans="1:8" ht="29.25" customHeight="1">
      <c r="A72" s="138"/>
      <c r="B72" s="51"/>
      <c r="C72" s="173"/>
      <c r="D72" s="173"/>
      <c r="E72" s="153"/>
      <c r="F72" s="50"/>
    </row>
    <row r="73" spans="1:8" ht="29.25" customHeight="1">
      <c r="A73" s="138"/>
      <c r="B73" s="51"/>
      <c r="C73" s="138"/>
      <c r="D73" s="138"/>
      <c r="E73" s="175"/>
      <c r="F73" s="50"/>
    </row>
    <row r="74" spans="1:8" ht="29.25" customHeight="1">
      <c r="A74" s="138"/>
      <c r="B74" s="168"/>
      <c r="C74" s="138"/>
      <c r="D74" s="138"/>
      <c r="E74" s="154"/>
      <c r="F74" s="50"/>
    </row>
    <row r="75" spans="1:8" ht="29.25" customHeight="1">
      <c r="A75" s="138"/>
      <c r="B75" s="168"/>
      <c r="C75" s="138"/>
      <c r="D75" s="138"/>
      <c r="E75" s="154"/>
      <c r="F75" s="50"/>
    </row>
    <row r="76" spans="1:8" ht="29.25" customHeight="1">
      <c r="A76" s="138"/>
      <c r="B76" s="168"/>
      <c r="C76" s="138"/>
      <c r="D76" s="138"/>
      <c r="E76" s="154"/>
      <c r="F76" s="50"/>
    </row>
    <row r="77" spans="1:8" ht="29.25" customHeight="1">
      <c r="A77" s="138"/>
      <c r="B77" s="168"/>
      <c r="C77" s="138"/>
      <c r="D77" s="138"/>
      <c r="E77" s="154"/>
      <c r="F77" s="50"/>
    </row>
    <row r="78" spans="1:8" ht="29.25" customHeight="1">
      <c r="A78" s="138"/>
      <c r="B78" s="168"/>
      <c r="C78" s="173"/>
      <c r="D78" s="173"/>
      <c r="E78" s="173"/>
      <c r="F78" s="50"/>
      <c r="G78" s="179"/>
      <c r="H78" s="176"/>
    </row>
    <row r="79" spans="1:8" ht="29.25" customHeight="1">
      <c r="A79" s="138"/>
      <c r="B79" s="168"/>
      <c r="C79" s="138"/>
      <c r="D79" s="138"/>
      <c r="E79" s="154"/>
      <c r="F79" s="50"/>
    </row>
    <row r="80" spans="1:8" ht="29.25" customHeight="1">
      <c r="A80" s="138"/>
      <c r="B80" s="168"/>
      <c r="C80" s="138"/>
      <c r="D80" s="138"/>
      <c r="E80" s="154"/>
      <c r="F80" s="50"/>
    </row>
    <row r="81" spans="1:6" ht="29.25" customHeight="1">
      <c r="A81" s="138"/>
      <c r="B81" s="168"/>
      <c r="C81" s="173"/>
      <c r="D81" s="173"/>
      <c r="E81" s="153"/>
      <c r="F81" s="50"/>
    </row>
    <row r="82" spans="1:6" ht="29.25" customHeight="1">
      <c r="A82" s="138"/>
      <c r="B82" s="168"/>
      <c r="C82" s="138"/>
      <c r="D82" s="138"/>
      <c r="E82" s="175"/>
      <c r="F82" s="50"/>
    </row>
    <row r="83" spans="1:6" ht="29.25" customHeight="1">
      <c r="A83" s="138"/>
      <c r="B83" s="168"/>
      <c r="C83" s="138"/>
      <c r="D83" s="138"/>
      <c r="E83" s="175"/>
      <c r="F83" s="50"/>
    </row>
    <row r="84" spans="1:6" ht="29.25" customHeight="1">
      <c r="A84" s="138"/>
      <c r="B84" s="168"/>
      <c r="C84" s="138"/>
      <c r="D84" s="138"/>
      <c r="E84" s="175"/>
      <c r="F84" s="50"/>
    </row>
    <row r="85" spans="1:6" ht="29.25" customHeight="1">
      <c r="A85" s="138"/>
      <c r="B85" s="168"/>
      <c r="C85" s="138"/>
      <c r="D85" s="138"/>
      <c r="E85" s="175"/>
      <c r="F85" s="50"/>
    </row>
    <row r="86" spans="1:6" ht="29.25" customHeight="1">
      <c r="A86" s="138"/>
      <c r="B86" s="168"/>
      <c r="C86" s="173"/>
      <c r="D86" s="173"/>
      <c r="E86" s="153"/>
      <c r="F86" s="50"/>
    </row>
    <row r="87" spans="1:6" ht="29.25" customHeight="1">
      <c r="A87" s="138"/>
      <c r="B87" s="168"/>
      <c r="C87" s="173"/>
      <c r="D87" s="173"/>
      <c r="E87" s="153"/>
      <c r="F87" s="50"/>
    </row>
    <row r="88" spans="1:6" ht="29.25" customHeight="1">
      <c r="A88" s="138"/>
      <c r="B88" s="168"/>
      <c r="C88" s="173"/>
      <c r="D88" s="173"/>
      <c r="E88" s="173"/>
      <c r="F88" s="50"/>
    </row>
    <row r="89" spans="1:6" ht="29.25" customHeight="1">
      <c r="A89" s="138"/>
      <c r="B89" s="168"/>
      <c r="C89" s="173"/>
      <c r="D89" s="173"/>
      <c r="E89" s="153"/>
      <c r="F89" s="50"/>
    </row>
    <row r="90" spans="1:6" ht="29.25" customHeight="1">
      <c r="A90" s="138"/>
      <c r="B90" s="168"/>
      <c r="C90" s="173"/>
      <c r="D90" s="173"/>
      <c r="E90" s="154"/>
      <c r="F90" s="50"/>
    </row>
    <row r="91" spans="1:6" ht="29.25" customHeight="1">
      <c r="A91" s="138"/>
      <c r="B91" s="168"/>
      <c r="C91" s="138"/>
      <c r="D91" s="138"/>
      <c r="E91" s="154"/>
      <c r="F91" s="50"/>
    </row>
    <row r="92" spans="1:6" ht="29.25" customHeight="1">
      <c r="A92" s="138"/>
      <c r="B92" s="168"/>
      <c r="C92" s="138"/>
      <c r="D92" s="138"/>
      <c r="E92" s="154"/>
      <c r="F92" s="50"/>
    </row>
    <row r="93" spans="1:6" ht="29.25" customHeight="1">
      <c r="A93" s="138"/>
      <c r="B93" s="150"/>
      <c r="C93" s="50"/>
      <c r="D93" s="50"/>
      <c r="E93" s="50"/>
      <c r="F93" s="50"/>
    </row>
    <row r="94" spans="1:6" ht="29.25" customHeight="1">
      <c r="A94" s="138"/>
      <c r="B94" s="150"/>
      <c r="C94" s="50"/>
      <c r="D94" s="50"/>
      <c r="E94" s="151"/>
      <c r="F94" s="50"/>
    </row>
    <row r="95" spans="1:6" ht="29.25" customHeight="1">
      <c r="A95" s="138"/>
      <c r="B95" s="150"/>
      <c r="C95" s="50"/>
      <c r="D95" s="50"/>
      <c r="E95" s="53"/>
      <c r="F95" s="50"/>
    </row>
    <row r="96" spans="1:6" ht="29.25" customHeight="1">
      <c r="A96" s="138"/>
      <c r="B96" s="150"/>
      <c r="C96" s="50"/>
      <c r="D96" s="50"/>
      <c r="E96" s="53"/>
      <c r="F96" s="50"/>
    </row>
  </sheetData>
  <mergeCells count="1">
    <mergeCell ref="A2:F2"/>
  </mergeCells>
  <phoneticPr fontId="34" type="noConversion"/>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view="pageBreakPreview" topLeftCell="A25" zoomScale="115" zoomScaleNormal="115" zoomScaleSheetLayoutView="115" workbookViewId="0">
      <selection activeCell="N5" sqref="N5"/>
    </sheetView>
  </sheetViews>
  <sheetFormatPr defaultColWidth="9" defaultRowHeight="15.6"/>
  <cols>
    <col min="1" max="1" width="5.88671875" style="34" customWidth="1"/>
    <col min="2" max="2" width="6.44140625" style="35" customWidth="1"/>
    <col min="3" max="3" width="6.109375" style="36" customWidth="1"/>
    <col min="4" max="4" width="4.109375" style="36" customWidth="1"/>
    <col min="5" max="5" width="39.6640625" style="35" customWidth="1"/>
    <col min="6" max="6" width="49" style="35" customWidth="1"/>
    <col min="7" max="8" width="6.33203125" style="36" customWidth="1"/>
    <col min="9" max="9" width="11.77734375" style="121" customWidth="1"/>
    <col min="10" max="13" width="9" style="35"/>
    <col min="14" max="14" width="9.6640625" style="35" bestFit="1" customWidth="1"/>
    <col min="15" max="16384" width="9" style="35"/>
  </cols>
  <sheetData>
    <row r="1" spans="1:12" ht="20.25" customHeight="1">
      <c r="A1" s="276" t="s">
        <v>419</v>
      </c>
      <c r="B1" s="277"/>
      <c r="C1" s="277"/>
      <c r="D1" s="277"/>
      <c r="E1" s="277"/>
      <c r="F1" s="277"/>
      <c r="G1" s="277"/>
      <c r="H1" s="277"/>
      <c r="I1" s="277"/>
    </row>
    <row r="2" spans="1:12" ht="39.75" customHeight="1">
      <c r="A2" s="278" t="s">
        <v>420</v>
      </c>
      <c r="B2" s="279"/>
      <c r="C2" s="279"/>
      <c r="D2" s="279"/>
      <c r="E2" s="279"/>
      <c r="F2" s="279"/>
      <c r="G2" s="279"/>
      <c r="H2" s="279"/>
      <c r="I2" s="279"/>
    </row>
    <row r="3" spans="1:12" s="33" customFormat="1" ht="44.25" customHeight="1">
      <c r="A3" s="146" t="s">
        <v>119</v>
      </c>
      <c r="B3" s="146" t="s">
        <v>120</v>
      </c>
      <c r="C3" s="146" t="s">
        <v>121</v>
      </c>
      <c r="D3" s="146" t="s">
        <v>122</v>
      </c>
      <c r="E3" s="146" t="s">
        <v>123</v>
      </c>
      <c r="F3" s="146" t="s">
        <v>124</v>
      </c>
      <c r="G3" s="37" t="s">
        <v>125</v>
      </c>
      <c r="H3" s="37" t="s">
        <v>126</v>
      </c>
      <c r="I3" s="146" t="s">
        <v>127</v>
      </c>
    </row>
    <row r="4" spans="1:12" ht="81" customHeight="1">
      <c r="A4" s="275" t="s">
        <v>128</v>
      </c>
      <c r="B4" s="275" t="s">
        <v>129</v>
      </c>
      <c r="C4" s="146" t="s">
        <v>130</v>
      </c>
      <c r="D4" s="147">
        <v>3</v>
      </c>
      <c r="E4" s="38" t="s">
        <v>257</v>
      </c>
      <c r="F4" s="38" t="s">
        <v>258</v>
      </c>
      <c r="G4" s="39">
        <f>D4-H4</f>
        <v>3</v>
      </c>
      <c r="H4" s="39">
        <v>0</v>
      </c>
      <c r="I4" s="38"/>
    </row>
    <row r="5" spans="1:12" ht="130.5" customHeight="1">
      <c r="A5" s="275"/>
      <c r="B5" s="275"/>
      <c r="C5" s="146" t="s">
        <v>131</v>
      </c>
      <c r="D5" s="147">
        <v>4</v>
      </c>
      <c r="E5" s="38" t="s">
        <v>259</v>
      </c>
      <c r="F5" s="38" t="s">
        <v>260</v>
      </c>
      <c r="G5" s="39">
        <f t="shared" ref="G5:G30" si="0">D5-H5</f>
        <v>3</v>
      </c>
      <c r="H5" s="39">
        <v>1</v>
      </c>
      <c r="I5" s="192" t="s">
        <v>714</v>
      </c>
    </row>
    <row r="6" spans="1:12" ht="191.25" customHeight="1">
      <c r="A6" s="275"/>
      <c r="B6" s="146" t="s">
        <v>132</v>
      </c>
      <c r="C6" s="146" t="s">
        <v>133</v>
      </c>
      <c r="D6" s="147">
        <v>1</v>
      </c>
      <c r="E6" s="40" t="s">
        <v>261</v>
      </c>
      <c r="F6" s="40" t="s">
        <v>134</v>
      </c>
      <c r="G6" s="39">
        <f t="shared" si="0"/>
        <v>1</v>
      </c>
      <c r="H6" s="39">
        <v>0</v>
      </c>
      <c r="I6" s="38"/>
    </row>
    <row r="7" spans="1:12" ht="171.75" customHeight="1">
      <c r="A7" s="275" t="s">
        <v>128</v>
      </c>
      <c r="B7" s="275" t="s">
        <v>132</v>
      </c>
      <c r="C7" s="146" t="s">
        <v>391</v>
      </c>
      <c r="D7" s="147">
        <v>1</v>
      </c>
      <c r="E7" s="40" t="s">
        <v>262</v>
      </c>
      <c r="F7" s="40" t="s">
        <v>263</v>
      </c>
      <c r="G7" s="39">
        <f t="shared" si="0"/>
        <v>1</v>
      </c>
      <c r="H7" s="39">
        <v>0</v>
      </c>
      <c r="I7" s="38"/>
    </row>
    <row r="8" spans="1:12" ht="186.75" customHeight="1">
      <c r="A8" s="275"/>
      <c r="B8" s="275"/>
      <c r="C8" s="146" t="s">
        <v>135</v>
      </c>
      <c r="D8" s="147">
        <v>1</v>
      </c>
      <c r="E8" s="40" t="s">
        <v>413</v>
      </c>
      <c r="F8" s="40" t="s">
        <v>136</v>
      </c>
      <c r="G8" s="39">
        <f t="shared" si="0"/>
        <v>1</v>
      </c>
      <c r="H8" s="39">
        <v>0</v>
      </c>
      <c r="I8" s="38"/>
    </row>
    <row r="9" spans="1:12" ht="127.5" customHeight="1">
      <c r="A9" s="146" t="s">
        <v>137</v>
      </c>
      <c r="B9" s="146" t="s">
        <v>138</v>
      </c>
      <c r="C9" s="146" t="s">
        <v>392</v>
      </c>
      <c r="D9" s="147">
        <v>3</v>
      </c>
      <c r="E9" s="38" t="s">
        <v>393</v>
      </c>
      <c r="F9" s="38" t="s">
        <v>264</v>
      </c>
      <c r="G9" s="39">
        <f t="shared" si="0"/>
        <v>3</v>
      </c>
      <c r="H9" s="39">
        <v>0</v>
      </c>
      <c r="I9" s="38"/>
    </row>
    <row r="10" spans="1:12" ht="151.5" customHeight="1">
      <c r="A10" s="275" t="s">
        <v>137</v>
      </c>
      <c r="B10" s="275" t="s">
        <v>138</v>
      </c>
      <c r="C10" s="146" t="s">
        <v>394</v>
      </c>
      <c r="D10" s="147">
        <v>2</v>
      </c>
      <c r="E10" s="38" t="s">
        <v>556</v>
      </c>
      <c r="F10" s="38" t="s">
        <v>265</v>
      </c>
      <c r="G10" s="39">
        <f t="shared" si="0"/>
        <v>0</v>
      </c>
      <c r="H10" s="39">
        <v>2</v>
      </c>
      <c r="I10" s="38" t="s">
        <v>720</v>
      </c>
    </row>
    <row r="11" spans="1:12" ht="186" customHeight="1">
      <c r="A11" s="275"/>
      <c r="B11" s="275"/>
      <c r="C11" s="146" t="s">
        <v>139</v>
      </c>
      <c r="D11" s="147">
        <v>1</v>
      </c>
      <c r="E11" s="38" t="s">
        <v>557</v>
      </c>
      <c r="F11" s="38" t="s">
        <v>266</v>
      </c>
      <c r="G11" s="39">
        <f t="shared" si="0"/>
        <v>1</v>
      </c>
      <c r="H11" s="39">
        <v>0</v>
      </c>
      <c r="I11" s="38"/>
    </row>
    <row r="12" spans="1:12" ht="115.5" customHeight="1">
      <c r="A12" s="275"/>
      <c r="B12" s="275"/>
      <c r="C12" s="146" t="s">
        <v>267</v>
      </c>
      <c r="D12" s="147">
        <v>1</v>
      </c>
      <c r="E12" s="38" t="s">
        <v>268</v>
      </c>
      <c r="F12" s="38" t="s">
        <v>424</v>
      </c>
      <c r="G12" s="39">
        <f t="shared" si="0"/>
        <v>1</v>
      </c>
      <c r="H12" s="39">
        <v>0</v>
      </c>
      <c r="I12" s="38"/>
      <c r="L12" s="191"/>
    </row>
    <row r="13" spans="1:12" ht="123" customHeight="1">
      <c r="A13" s="275" t="s">
        <v>137</v>
      </c>
      <c r="B13" s="275" t="s">
        <v>140</v>
      </c>
      <c r="C13" s="146" t="s">
        <v>141</v>
      </c>
      <c r="D13" s="147">
        <v>1</v>
      </c>
      <c r="E13" s="38" t="s">
        <v>395</v>
      </c>
      <c r="F13" s="38" t="s">
        <v>558</v>
      </c>
      <c r="G13" s="39">
        <f t="shared" si="0"/>
        <v>1</v>
      </c>
      <c r="H13" s="39">
        <v>0</v>
      </c>
      <c r="I13" s="38"/>
    </row>
    <row r="14" spans="1:12" ht="102" customHeight="1">
      <c r="A14" s="275"/>
      <c r="B14" s="275"/>
      <c r="C14" s="146" t="s">
        <v>142</v>
      </c>
      <c r="D14" s="147">
        <v>2</v>
      </c>
      <c r="E14" s="38" t="s">
        <v>269</v>
      </c>
      <c r="F14" s="38" t="s">
        <v>270</v>
      </c>
      <c r="G14" s="39">
        <f t="shared" si="0"/>
        <v>2</v>
      </c>
      <c r="H14" s="39">
        <v>0</v>
      </c>
      <c r="I14" s="38"/>
    </row>
    <row r="15" spans="1:12" ht="92.1" customHeight="1">
      <c r="A15" s="275"/>
      <c r="B15" s="275"/>
      <c r="C15" s="146" t="s">
        <v>271</v>
      </c>
      <c r="D15" s="147">
        <v>1</v>
      </c>
      <c r="E15" s="40" t="s">
        <v>272</v>
      </c>
      <c r="F15" s="38" t="s">
        <v>273</v>
      </c>
      <c r="G15" s="39">
        <f t="shared" si="0"/>
        <v>1</v>
      </c>
      <c r="H15" s="39">
        <v>0</v>
      </c>
      <c r="I15" s="38"/>
    </row>
    <row r="16" spans="1:12" ht="144" customHeight="1">
      <c r="A16" s="275"/>
      <c r="B16" s="275"/>
      <c r="C16" s="146" t="s">
        <v>143</v>
      </c>
      <c r="D16" s="147">
        <v>2</v>
      </c>
      <c r="E16" s="40" t="s">
        <v>274</v>
      </c>
      <c r="F16" s="40" t="s">
        <v>144</v>
      </c>
      <c r="G16" s="39">
        <f t="shared" si="0"/>
        <v>2</v>
      </c>
      <c r="H16" s="39">
        <v>0</v>
      </c>
      <c r="I16" s="38"/>
    </row>
    <row r="17" spans="1:9" ht="116.25" customHeight="1">
      <c r="A17" s="272" t="s">
        <v>137</v>
      </c>
      <c r="B17" s="272" t="s">
        <v>145</v>
      </c>
      <c r="C17" s="146" t="s">
        <v>146</v>
      </c>
      <c r="D17" s="147">
        <v>3</v>
      </c>
      <c r="E17" s="38" t="s">
        <v>275</v>
      </c>
      <c r="F17" s="38" t="s">
        <v>276</v>
      </c>
      <c r="G17" s="39">
        <f t="shared" si="0"/>
        <v>1</v>
      </c>
      <c r="H17" s="39">
        <v>2</v>
      </c>
      <c r="I17" s="38" t="s">
        <v>717</v>
      </c>
    </row>
    <row r="18" spans="1:9" ht="181.5" customHeight="1">
      <c r="A18" s="273"/>
      <c r="B18" s="273"/>
      <c r="C18" s="146" t="s">
        <v>147</v>
      </c>
      <c r="D18" s="147">
        <v>8</v>
      </c>
      <c r="E18" s="38" t="s">
        <v>277</v>
      </c>
      <c r="F18" s="38" t="s">
        <v>278</v>
      </c>
      <c r="G18" s="39">
        <f t="shared" si="0"/>
        <v>7</v>
      </c>
      <c r="H18" s="39">
        <v>1</v>
      </c>
      <c r="I18" s="38" t="s">
        <v>718</v>
      </c>
    </row>
    <row r="19" spans="1:9" ht="107.1" customHeight="1">
      <c r="A19" s="273"/>
      <c r="B19" s="273"/>
      <c r="C19" s="146" t="s">
        <v>148</v>
      </c>
      <c r="D19" s="147">
        <v>1</v>
      </c>
      <c r="E19" s="38" t="s">
        <v>279</v>
      </c>
      <c r="F19" s="38" t="s">
        <v>149</v>
      </c>
      <c r="G19" s="39">
        <f t="shared" si="0"/>
        <v>1</v>
      </c>
      <c r="H19" s="39">
        <v>0</v>
      </c>
      <c r="I19" s="38"/>
    </row>
    <row r="20" spans="1:9" ht="66" customHeight="1">
      <c r="A20" s="274"/>
      <c r="B20" s="274"/>
      <c r="C20" s="146" t="s">
        <v>150</v>
      </c>
      <c r="D20" s="147">
        <v>1</v>
      </c>
      <c r="E20" s="41" t="s">
        <v>280</v>
      </c>
      <c r="F20" s="38" t="s">
        <v>281</v>
      </c>
      <c r="G20" s="39">
        <f t="shared" si="0"/>
        <v>1</v>
      </c>
      <c r="H20" s="39">
        <v>0</v>
      </c>
      <c r="I20" s="38"/>
    </row>
    <row r="21" spans="1:9" ht="73.5" customHeight="1">
      <c r="A21" s="272" t="s">
        <v>137</v>
      </c>
      <c r="B21" s="275" t="s">
        <v>151</v>
      </c>
      <c r="C21" s="146" t="s">
        <v>146</v>
      </c>
      <c r="D21" s="147">
        <v>1</v>
      </c>
      <c r="E21" s="38" t="s">
        <v>282</v>
      </c>
      <c r="F21" s="38" t="s">
        <v>283</v>
      </c>
      <c r="G21" s="39">
        <f t="shared" si="0"/>
        <v>0.5</v>
      </c>
      <c r="H21" s="39">
        <v>0.5</v>
      </c>
      <c r="I21" s="38" t="s">
        <v>709</v>
      </c>
    </row>
    <row r="22" spans="1:9" ht="108.75" customHeight="1">
      <c r="A22" s="273"/>
      <c r="B22" s="275"/>
      <c r="C22" s="146" t="s">
        <v>152</v>
      </c>
      <c r="D22" s="147">
        <v>2</v>
      </c>
      <c r="E22" s="38" t="s">
        <v>284</v>
      </c>
      <c r="F22" s="38" t="s">
        <v>285</v>
      </c>
      <c r="G22" s="39">
        <f t="shared" si="0"/>
        <v>2</v>
      </c>
      <c r="H22" s="39">
        <v>0</v>
      </c>
      <c r="I22" s="38"/>
    </row>
    <row r="23" spans="1:9" ht="98.25" customHeight="1">
      <c r="A23" s="274"/>
      <c r="B23" s="275"/>
      <c r="C23" s="146" t="s">
        <v>153</v>
      </c>
      <c r="D23" s="147">
        <v>1</v>
      </c>
      <c r="E23" s="38" t="s">
        <v>286</v>
      </c>
      <c r="F23" s="40" t="s">
        <v>414</v>
      </c>
      <c r="G23" s="39">
        <f t="shared" si="0"/>
        <v>1</v>
      </c>
      <c r="H23" s="39">
        <v>0</v>
      </c>
      <c r="I23" s="38"/>
    </row>
    <row r="24" spans="1:9" ht="207" customHeight="1">
      <c r="A24" s="146" t="s">
        <v>154</v>
      </c>
      <c r="B24" s="146" t="s">
        <v>155</v>
      </c>
      <c r="C24" s="146" t="s">
        <v>156</v>
      </c>
      <c r="D24" s="147">
        <v>12</v>
      </c>
      <c r="E24" s="38" t="s">
        <v>287</v>
      </c>
      <c r="F24" s="38" t="s">
        <v>699</v>
      </c>
      <c r="G24" s="39">
        <f t="shared" si="0"/>
        <v>9</v>
      </c>
      <c r="H24" s="39">
        <v>3</v>
      </c>
      <c r="I24" s="38" t="s">
        <v>710</v>
      </c>
    </row>
    <row r="25" spans="1:9" ht="156" customHeight="1">
      <c r="A25" s="275" t="s">
        <v>154</v>
      </c>
      <c r="B25" s="275" t="s">
        <v>155</v>
      </c>
      <c r="C25" s="146" t="s">
        <v>157</v>
      </c>
      <c r="D25" s="147">
        <v>4</v>
      </c>
      <c r="E25" s="38" t="s">
        <v>288</v>
      </c>
      <c r="F25" s="38" t="s">
        <v>415</v>
      </c>
      <c r="G25" s="39">
        <f t="shared" si="0"/>
        <v>3</v>
      </c>
      <c r="H25" s="39">
        <v>1</v>
      </c>
      <c r="I25" s="38" t="s">
        <v>711</v>
      </c>
    </row>
    <row r="26" spans="1:9" ht="169.5" customHeight="1">
      <c r="A26" s="275"/>
      <c r="B26" s="275"/>
      <c r="C26" s="146" t="s">
        <v>158</v>
      </c>
      <c r="D26" s="147">
        <v>10</v>
      </c>
      <c r="E26" s="38" t="s">
        <v>289</v>
      </c>
      <c r="F26" s="192" t="s">
        <v>700</v>
      </c>
      <c r="G26" s="39">
        <f t="shared" si="0"/>
        <v>9</v>
      </c>
      <c r="H26" s="39">
        <v>1</v>
      </c>
      <c r="I26" s="38" t="s">
        <v>719</v>
      </c>
    </row>
    <row r="27" spans="1:9" ht="153" customHeight="1">
      <c r="A27" s="275"/>
      <c r="B27" s="275"/>
      <c r="C27" s="146" t="s">
        <v>159</v>
      </c>
      <c r="D27" s="147">
        <v>4</v>
      </c>
      <c r="E27" s="38" t="s">
        <v>290</v>
      </c>
      <c r="F27" s="38" t="s">
        <v>701</v>
      </c>
      <c r="G27" s="39">
        <f t="shared" si="0"/>
        <v>4</v>
      </c>
      <c r="H27" s="39">
        <v>0</v>
      </c>
      <c r="I27" s="38"/>
    </row>
    <row r="28" spans="1:9" ht="324" customHeight="1">
      <c r="A28" s="275" t="s">
        <v>160</v>
      </c>
      <c r="B28" s="275" t="s">
        <v>161</v>
      </c>
      <c r="C28" s="42" t="s">
        <v>291</v>
      </c>
      <c r="D28" s="147">
        <v>18</v>
      </c>
      <c r="E28" s="38" t="s">
        <v>292</v>
      </c>
      <c r="F28" s="38" t="s">
        <v>716</v>
      </c>
      <c r="G28" s="39">
        <f t="shared" si="0"/>
        <v>16</v>
      </c>
      <c r="H28" s="39">
        <v>2</v>
      </c>
      <c r="I28" s="38" t="s">
        <v>721</v>
      </c>
    </row>
    <row r="29" spans="1:9" ht="48" customHeight="1">
      <c r="A29" s="275"/>
      <c r="B29" s="275"/>
      <c r="C29" s="146" t="s">
        <v>293</v>
      </c>
      <c r="D29" s="147">
        <v>6</v>
      </c>
      <c r="E29" s="192" t="s">
        <v>562</v>
      </c>
      <c r="F29" s="40" t="s">
        <v>294</v>
      </c>
      <c r="G29" s="39">
        <f t="shared" si="0"/>
        <v>2</v>
      </c>
      <c r="H29" s="39">
        <v>4</v>
      </c>
      <c r="I29" s="38" t="s">
        <v>712</v>
      </c>
    </row>
    <row r="30" spans="1:9" ht="96" customHeight="1">
      <c r="A30" s="275"/>
      <c r="B30" s="275"/>
      <c r="C30" s="146" t="s">
        <v>162</v>
      </c>
      <c r="D30" s="147">
        <v>6</v>
      </c>
      <c r="E30" s="38" t="s">
        <v>295</v>
      </c>
      <c r="F30" s="38" t="s">
        <v>708</v>
      </c>
      <c r="G30" s="39">
        <f t="shared" si="0"/>
        <v>5</v>
      </c>
      <c r="H30" s="39">
        <v>1</v>
      </c>
      <c r="I30" s="38" t="s">
        <v>713</v>
      </c>
    </row>
    <row r="31" spans="1:9" ht="21" customHeight="1">
      <c r="A31" s="271" t="s">
        <v>163</v>
      </c>
      <c r="B31" s="271"/>
      <c r="C31" s="39"/>
      <c r="D31" s="147">
        <v>100</v>
      </c>
      <c r="E31" s="43"/>
      <c r="F31" s="43"/>
      <c r="G31" s="141">
        <f>SUM(G4:G30)</f>
        <v>81.5</v>
      </c>
      <c r="H31" s="141">
        <f>SUM(H4:H30)</f>
        <v>18.5</v>
      </c>
      <c r="I31" s="44"/>
    </row>
  </sheetData>
  <mergeCells count="19">
    <mergeCell ref="A1:I1"/>
    <mergeCell ref="A2:I2"/>
    <mergeCell ref="A4:A6"/>
    <mergeCell ref="B4:B5"/>
    <mergeCell ref="A7:A8"/>
    <mergeCell ref="B7:B8"/>
    <mergeCell ref="A10:A12"/>
    <mergeCell ref="B10:B12"/>
    <mergeCell ref="A13:A16"/>
    <mergeCell ref="B13:B16"/>
    <mergeCell ref="A17:A20"/>
    <mergeCell ref="B17:B20"/>
    <mergeCell ref="A31:B31"/>
    <mergeCell ref="A21:A23"/>
    <mergeCell ref="B21:B23"/>
    <mergeCell ref="A25:A27"/>
    <mergeCell ref="B25:B27"/>
    <mergeCell ref="A28:A30"/>
    <mergeCell ref="B28:B30"/>
  </mergeCells>
  <phoneticPr fontId="24" type="noConversion"/>
  <printOptions horizontalCentered="1"/>
  <pageMargins left="0.25" right="0.25" top="0.59" bottom="0.17" header="0.3" footer="0.3"/>
  <pageSetup orientation="landscape" r:id="rId1"/>
  <headerFooter alignWithMargins="0"/>
  <rowBreaks count="5" manualBreakCount="5">
    <brk id="6" max="16383" man="1"/>
    <brk id="12" max="16383" man="1"/>
    <brk id="16" max="8" man="1"/>
    <brk id="20" max="8" man="1"/>
    <brk id="27"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
  <sheetViews>
    <sheetView workbookViewId="0">
      <selection activeCell="O29" sqref="O29"/>
    </sheetView>
  </sheetViews>
  <sheetFormatPr defaultRowHeight="14.4"/>
  <sheetData>
    <row r="1" spans="2:10" ht="15" thickBot="1"/>
    <row r="2" spans="2:10" ht="31.5" customHeight="1" thickBot="1">
      <c r="B2" s="263" t="s">
        <v>34</v>
      </c>
      <c r="C2" s="263" t="s">
        <v>232</v>
      </c>
      <c r="D2" s="265" t="s">
        <v>235</v>
      </c>
      <c r="E2" s="265" t="s">
        <v>401</v>
      </c>
      <c r="F2" s="265" t="s">
        <v>402</v>
      </c>
      <c r="G2" s="259" t="s">
        <v>403</v>
      </c>
      <c r="H2" s="260"/>
      <c r="I2" s="259" t="s">
        <v>404</v>
      </c>
      <c r="J2" s="260"/>
    </row>
    <row r="3" spans="2:10" ht="16.2" thickBot="1">
      <c r="B3" s="264"/>
      <c r="C3" s="264"/>
      <c r="D3" s="266"/>
      <c r="E3" s="266"/>
      <c r="F3" s="266"/>
      <c r="G3" s="122" t="s">
        <v>170</v>
      </c>
      <c r="H3" s="122" t="s">
        <v>171</v>
      </c>
      <c r="I3" s="122" t="s">
        <v>170</v>
      </c>
      <c r="J3" s="122" t="s">
        <v>171</v>
      </c>
    </row>
    <row r="4" spans="2:10" ht="31.8" thickBot="1">
      <c r="B4" s="156">
        <v>1</v>
      </c>
      <c r="C4" s="124" t="s">
        <v>238</v>
      </c>
      <c r="D4" s="125">
        <v>5234.21</v>
      </c>
      <c r="E4" s="125">
        <v>5579.9800000000005</v>
      </c>
      <c r="F4" s="125">
        <v>5398.71</v>
      </c>
      <c r="G4" s="165">
        <f>F4-E4</f>
        <v>-181.27000000000044</v>
      </c>
      <c r="H4" s="166">
        <f>G4/E4</f>
        <v>-3.2485779518923084E-2</v>
      </c>
      <c r="I4" s="165">
        <v>164.5</v>
      </c>
      <c r="J4" s="166">
        <v>3.1399999999999997E-2</v>
      </c>
    </row>
    <row r="5" spans="2:10" ht="47.4" thickBot="1">
      <c r="B5" s="156">
        <v>2</v>
      </c>
      <c r="C5" s="124" t="s">
        <v>239</v>
      </c>
      <c r="D5" s="125">
        <v>335.46</v>
      </c>
      <c r="E5" s="125">
        <v>390</v>
      </c>
      <c r="F5" s="125">
        <v>385.15</v>
      </c>
      <c r="G5" s="165">
        <f t="shared" ref="G5:G7" si="0">F5-E5</f>
        <v>-4.8500000000000227</v>
      </c>
      <c r="H5" s="166">
        <f t="shared" ref="H5:H7" si="1">G5/E5</f>
        <v>-1.2435897435897495E-2</v>
      </c>
      <c r="I5" s="165">
        <v>49.69</v>
      </c>
      <c r="J5" s="166">
        <v>0.14810000000000001</v>
      </c>
    </row>
    <row r="6" spans="2:10" ht="47.4" thickBot="1">
      <c r="B6" s="156">
        <v>3</v>
      </c>
      <c r="C6" s="124" t="s">
        <v>174</v>
      </c>
      <c r="D6" s="125">
        <v>478.21</v>
      </c>
      <c r="E6" s="125">
        <v>463.95000000000005</v>
      </c>
      <c r="F6" s="125">
        <v>492.33</v>
      </c>
      <c r="G6" s="165">
        <f t="shared" si="0"/>
        <v>28.379999999999939</v>
      </c>
      <c r="H6" s="166">
        <f t="shared" si="1"/>
        <v>6.1170384739734747E-2</v>
      </c>
      <c r="I6" s="165">
        <v>14.12</v>
      </c>
      <c r="J6" s="166">
        <v>2.9499999999999998E-2</v>
      </c>
    </row>
    <row r="7" spans="2:10" ht="16.2" thickBot="1">
      <c r="B7" s="261" t="s">
        <v>176</v>
      </c>
      <c r="C7" s="262"/>
      <c r="D7" s="125">
        <v>6047.88</v>
      </c>
      <c r="E7" s="125">
        <f>SUM(E4:E6)</f>
        <v>6433.93</v>
      </c>
      <c r="F7" s="125">
        <v>6276.19</v>
      </c>
      <c r="G7" s="165">
        <f t="shared" si="0"/>
        <v>-157.74000000000069</v>
      </c>
      <c r="H7" s="166">
        <f t="shared" si="1"/>
        <v>-2.4516897137519478E-2</v>
      </c>
      <c r="I7" s="165">
        <v>228.31</v>
      </c>
      <c r="J7" s="166">
        <v>3.78E-2</v>
      </c>
    </row>
  </sheetData>
  <mergeCells count="8">
    <mergeCell ref="I2:J2"/>
    <mergeCell ref="B7:C7"/>
    <mergeCell ref="B2:B3"/>
    <mergeCell ref="C2:C3"/>
    <mergeCell ref="D2:D3"/>
    <mergeCell ref="E2:E3"/>
    <mergeCell ref="F2:F3"/>
    <mergeCell ref="G2:H2"/>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12</vt:i4>
      </vt:variant>
    </vt:vector>
  </HeadingPairs>
  <TitlesOfParts>
    <vt:vector size="29" baseType="lpstr">
      <vt:lpstr>1-预算收支总表</vt:lpstr>
      <vt:lpstr>2-预算收支执行明细表 </vt:lpstr>
      <vt:lpstr>2-预算执行明细表 (定) (2)</vt:lpstr>
      <vt:lpstr>2-预算收支执行明细表  (2)</vt:lpstr>
      <vt:lpstr>2-预算收支执行明细表  (3)</vt:lpstr>
      <vt:lpstr>3-基础数据表</vt:lpstr>
      <vt:lpstr>对比</vt:lpstr>
      <vt:lpstr>Sheet4</vt:lpstr>
      <vt:lpstr>学生查询情况</vt:lpstr>
      <vt:lpstr>师资</vt:lpstr>
      <vt:lpstr>Sheet1</vt:lpstr>
      <vt:lpstr>Sheet2</vt:lpstr>
      <vt:lpstr>4-目标完成情况表</vt:lpstr>
      <vt:lpstr>2-目标完成情况表 (2)</vt:lpstr>
      <vt:lpstr>4-目标完成情况表 (2)</vt:lpstr>
      <vt:lpstr>5-部门评价体系</vt:lpstr>
      <vt:lpstr>Sheet5</vt:lpstr>
      <vt:lpstr>'1-预算收支总表'!Print_Area</vt:lpstr>
      <vt:lpstr>'2-预算收支执行明细表 '!Print_Area</vt:lpstr>
      <vt:lpstr>'2-预算收支执行明细表  (2)'!Print_Area</vt:lpstr>
      <vt:lpstr>'2-预算收支执行明细表  (3)'!Print_Area</vt:lpstr>
      <vt:lpstr>'2-预算执行明细表 (定) (2)'!Print_Area</vt:lpstr>
      <vt:lpstr>'3-基础数据表'!Print_Area</vt:lpstr>
      <vt:lpstr>'4-目标完成情况表'!Print_Area</vt:lpstr>
      <vt:lpstr>'5-部门评价体系'!Print_Area</vt:lpstr>
      <vt:lpstr>'2-目标完成情况表 (2)'!Print_Titles</vt:lpstr>
      <vt:lpstr>'4-目标完成情况表'!Print_Titles</vt:lpstr>
      <vt:lpstr>'4-目标完成情况表 (2)'!Print_Titles</vt:lpstr>
      <vt:lpstr>'5-部门评价体系'!Print_Titles</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Apple11</cp:lastModifiedBy>
  <cp:lastPrinted>2024-09-22T04:56:00Z</cp:lastPrinted>
  <dcterms:created xsi:type="dcterms:W3CDTF">2021-06-01T09:05:00Z</dcterms:created>
  <dcterms:modified xsi:type="dcterms:W3CDTF">2024-09-27T08:35:41Z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5E5301035CC6463B9EA4D8A77F9D5CB4_12</vt:lpwstr>
  </property>
</Properties>
</file>